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C95A686-96C8-4157-AD66-058E1B55BF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SQ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7"/>
  <c r="D7" i="3"/>
  <c r="A8" i="2"/>
  <c r="D4" i="6"/>
  <c r="A12" i="7"/>
  <c r="D4" i="5"/>
  <c r="D12" i="5"/>
  <c r="D5" i="5"/>
  <c r="D7" i="6"/>
  <c r="D5" i="6"/>
  <c r="A12" i="5"/>
  <c r="D7" i="5"/>
  <c r="A16" i="7"/>
  <c r="D7" i="7"/>
  <c r="A27" i="4"/>
  <c r="D4" i="3"/>
  <c r="D5" i="7"/>
  <c r="A8" i="6"/>
  <c r="A8" i="5"/>
  <c r="A8" i="7"/>
  <c r="D11" i="7"/>
  <c r="D12" i="6"/>
  <c r="D15" i="7"/>
  <c r="D5" i="3"/>
  <c r="A12" i="6"/>
  <c r="D15" i="3"/>
  <c r="A8" i="3"/>
  <c r="D19" i="3"/>
  <c r="A2" i="7" l="1"/>
  <c r="A2" i="6"/>
  <c r="A2" i="5"/>
  <c r="A2" i="4"/>
  <c r="A2" i="3"/>
  <c r="A2" i="2"/>
  <c r="A2" i="1"/>
  <c r="A72" i="1"/>
  <c r="A71" i="1"/>
  <c r="B15" i="7"/>
  <c r="B11" i="7"/>
  <c r="B7" i="7"/>
  <c r="C11" i="7" s="1"/>
  <c r="C5" i="7"/>
  <c r="C4" i="7"/>
  <c r="C7" i="7" s="1"/>
  <c r="B7" i="6"/>
  <c r="B11" i="6" s="1"/>
  <c r="C12" i="6" s="1"/>
  <c r="C5" i="6"/>
  <c r="C4" i="6"/>
  <c r="C15" i="7" l="1"/>
  <c r="C7" i="6"/>
  <c r="C6" i="4" l="1"/>
  <c r="D6" i="4"/>
  <c r="E6" i="4"/>
  <c r="F6" i="4"/>
  <c r="B6" i="4"/>
  <c r="B7" i="5" l="1"/>
  <c r="B11" i="5" l="1"/>
  <c r="C12" i="5" s="1"/>
  <c r="C5" i="5"/>
  <c r="C4" i="5"/>
  <c r="A7" i="4"/>
  <c r="C7" i="5" l="1"/>
  <c r="C7" i="4"/>
  <c r="D7" i="4"/>
  <c r="E7" i="4"/>
  <c r="F7" i="4"/>
  <c r="B7" i="4"/>
  <c r="A8" i="4"/>
  <c r="A9" i="4" s="1"/>
  <c r="C19" i="3"/>
  <c r="A16" i="3"/>
  <c r="C9" i="4" l="1"/>
  <c r="D9" i="4"/>
  <c r="E9" i="4"/>
  <c r="F9" i="4"/>
  <c r="B9" i="4"/>
  <c r="C8" i="4"/>
  <c r="D8" i="4"/>
  <c r="E8" i="4"/>
  <c r="F8" i="4"/>
  <c r="B8" i="4"/>
  <c r="A10" i="4"/>
  <c r="C15" i="3"/>
  <c r="A12" i="3"/>
  <c r="C10" i="4" l="1"/>
  <c r="D10" i="4"/>
  <c r="E10" i="4"/>
  <c r="F10" i="4"/>
  <c r="B10" i="4"/>
  <c r="A11" i="4"/>
  <c r="B7" i="3"/>
  <c r="C11" i="4" l="1"/>
  <c r="D11" i="4"/>
  <c r="E11" i="4"/>
  <c r="F11" i="4"/>
  <c r="B11" i="4"/>
  <c r="A12" i="4"/>
  <c r="C5" i="3"/>
  <c r="C12" i="4" l="1"/>
  <c r="D12" i="4"/>
  <c r="E12" i="4"/>
  <c r="F12" i="4"/>
  <c r="B12" i="4"/>
  <c r="A13" i="4"/>
  <c r="C4" i="3"/>
  <c r="C7" i="3" s="1"/>
  <c r="C13" i="4" l="1"/>
  <c r="D13" i="4"/>
  <c r="E13" i="4"/>
  <c r="F13" i="4"/>
  <c r="B13" i="4"/>
  <c r="A14" i="4"/>
  <c r="B7" i="2"/>
  <c r="C14" i="4" l="1"/>
  <c r="D14" i="4"/>
  <c r="E14" i="4"/>
  <c r="F14" i="4"/>
  <c r="B14" i="4"/>
  <c r="A15" i="4"/>
  <c r="A67" i="1"/>
  <c r="A68" i="1"/>
  <c r="A69" i="1"/>
  <c r="A70" i="1"/>
  <c r="C15" i="4" l="1"/>
  <c r="D15" i="4"/>
  <c r="E15" i="4"/>
  <c r="F15" i="4"/>
  <c r="B15" i="4"/>
  <c r="A16" i="4"/>
  <c r="C16" i="4" l="1"/>
  <c r="D16" i="4"/>
  <c r="E16" i="4"/>
  <c r="F16" i="4"/>
  <c r="B16" i="4"/>
  <c r="A17" i="4"/>
  <c r="C17" i="4" l="1"/>
  <c r="D17" i="4"/>
  <c r="E17" i="4"/>
  <c r="F17" i="4"/>
  <c r="B17" i="4"/>
  <c r="A18" i="4"/>
  <c r="C18" i="4" l="1"/>
  <c r="D18" i="4"/>
  <c r="E18" i="4"/>
  <c r="F18" i="4"/>
  <c r="B18" i="4"/>
  <c r="A19" i="4"/>
  <c r="C19" i="4" l="1"/>
  <c r="D19" i="4"/>
  <c r="E19" i="4"/>
  <c r="F19" i="4"/>
  <c r="B19" i="4"/>
  <c r="A20" i="4"/>
  <c r="C20" i="4" l="1"/>
  <c r="D20" i="4"/>
  <c r="E20" i="4"/>
  <c r="F20" i="4"/>
  <c r="B20" i="4"/>
  <c r="A21" i="4"/>
  <c r="C21" i="4" l="1"/>
  <c r="D21" i="4"/>
  <c r="E21" i="4"/>
  <c r="F21" i="4"/>
  <c r="B21" i="4"/>
  <c r="A22" i="4"/>
  <c r="C22" i="4" l="1"/>
  <c r="D22" i="4"/>
  <c r="E22" i="4"/>
  <c r="F22" i="4"/>
  <c r="B22" i="4"/>
  <c r="A23" i="4"/>
  <c r="C23" i="4" l="1"/>
  <c r="D23" i="4"/>
  <c r="E23" i="4"/>
  <c r="F23" i="4"/>
  <c r="B23" i="4"/>
  <c r="A24" i="4"/>
  <c r="C24" i="4" l="1"/>
  <c r="D24" i="4"/>
  <c r="E24" i="4"/>
  <c r="F24" i="4"/>
  <c r="B24" i="4"/>
  <c r="A25" i="4"/>
  <c r="C25" i="4" l="1"/>
  <c r="D25" i="4"/>
  <c r="E25" i="4"/>
  <c r="F25" i="4"/>
  <c r="B25" i="4"/>
</calcChain>
</file>

<file path=xl/sharedStrings.xml><?xml version="1.0" encoding="utf-8"?>
<sst xmlns="http://schemas.openxmlformats.org/spreadsheetml/2006/main" count="139" uniqueCount="107">
  <si>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</si>
  <si>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Although Excel Help states deg_freedom should not be greater than 100, it does not report errors.</t>
  </si>
  <si>
    <t>Be aware that if deg_freedom is not an integer, it is truncated.</t>
  </si>
  <si>
    <t>deg_freedom is less than 1 or greater than 100.</t>
  </si>
  <si>
    <t>Probability is less than or equal to 0 or equal to or greater than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</si>
  <si>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</si>
  <si>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either x or deg_freedom.</t>
    </r>
  </si>
  <si>
    <t>Potential error here is believing that Excel 2010 introduced CHISQ.INV is the replacement for the pre-Excel 2010 CHIINV.</t>
  </si>
  <si>
    <t>Errors Using CHISQ.INV Function</t>
  </si>
  <si>
    <t>Errors are reported with this crosscheck for high values of x and 1 degree of freedom.</t>
  </si>
  <si>
    <t>The level of acceptable tolerance is selected to have regard to the possibility that above that level, the error is likely to be unrelated to the calculation algorithm.</t>
  </si>
  <si>
    <t>Note that since CHIINV iterates the solution, an exact equality of recalculated x is not always possible and we therefore test for accuracy to an acceptable tolerance.</t>
  </si>
  <si>
    <t>CHISQ.DIST.RT Crosscheck</t>
  </si>
  <si>
    <t>Crosscheck using 1 - CHISQ.DIST.RT function</t>
  </si>
  <si>
    <t>CHISQ.DIST Crosscheck</t>
  </si>
  <si>
    <t>CHISQ.INV value of x</t>
  </si>
  <si>
    <t>Degrees of Freedom</t>
  </si>
  <si>
    <t>Probability for which x is sought</t>
  </si>
  <si>
    <t>Formula for test</t>
  </si>
  <si>
    <t>Validation Backup
Conditionally formatted test</t>
  </si>
  <si>
    <t>User Inputs</t>
  </si>
  <si>
    <t>Arguments</t>
  </si>
  <si>
    <t>Condition Test &gt;&gt;&gt;</t>
  </si>
  <si>
    <t>&lt;=100</t>
  </si>
  <si>
    <t>&gt;0</t>
  </si>
  <si>
    <t>Numeric</t>
  </si>
  <si>
    <t>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</si>
  <si>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</si>
  <si>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</si>
  <si>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</si>
  <si>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</si>
  <si>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</si>
  <si>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CHISQ.DIST value of x</t>
  </si>
  <si>
    <t>Probability for which x is sought.</t>
  </si>
  <si>
    <t>Index of Examples</t>
  </si>
  <si>
    <t>Examples of Use of CHISQ.INV</t>
  </si>
  <si>
    <t>Equations / Formulas</t>
  </si>
  <si>
    <t>Must be greater than or equal to 1 and not greater than 100.
Integer values are truncated.</t>
  </si>
  <si>
    <t>The number of degrees of freedom.</t>
  </si>
  <si>
    <t>Required.</t>
  </si>
  <si>
    <t>deg_freedom</t>
  </si>
  <si>
    <t>Must be greater than 0 and less than 1</t>
  </si>
  <si>
    <t>The probability that you are seeking the Value x for.</t>
  </si>
  <si>
    <t>probability</t>
  </si>
  <si>
    <t>Argument Notes</t>
  </si>
  <si>
    <t>Description</t>
  </si>
  <si>
    <t>Type</t>
  </si>
  <si>
    <t>Name</t>
  </si>
  <si>
    <t>Arguments:</t>
  </si>
  <si>
    <r>
      <t>CHISQ.INV(</t>
    </r>
    <r>
      <rPr>
        <b/>
        <sz val="10"/>
        <color rgb="FFFF0000"/>
        <rFont val="Arial"/>
        <family val="2"/>
      </rPr>
      <t>probability,deg_freedom</t>
    </r>
    <r>
      <rPr>
        <sz val="10"/>
        <rFont val="Arial"/>
        <family val="2"/>
      </rPr>
      <t>)</t>
    </r>
  </si>
  <si>
    <t>Syntax:</t>
  </si>
  <si>
    <t>The chi-squared distribution is commonly used to study variation in the percentage of something across samples, such as the fraction of the day people spend watching television.</t>
  </si>
  <si>
    <t>Precision of result is thus dependent upon precision of CHISQ.DIST.</t>
  </si>
  <si>
    <t>Given a value for probability, CHISQ.INV seeks that value x such that CHISQ.DIST(x, deg_freedom,TRUE) = probability.</t>
  </si>
  <si>
    <t>Statements of Microsoft indicate that the CHIINV and other replaced functions may be omitted in later versions of Excel. In Excel 2013 they are provided in a new "Compatibility" classification.</t>
  </si>
  <si>
    <t>2010 saw a complete revision in the calculation algorithms and more appropriate naming of many statistical functions including CHIINV.</t>
  </si>
  <si>
    <t>The replacement of the pre-Excel 2010 function CHIINV is the Excel 2010 introduced CHISQ.INV.RT</t>
  </si>
  <si>
    <t>Note that Excel 2010 new function CHISQ.INV is NOT the equivalent of CHIINV (for that you need CHISQ.INV.RT)</t>
  </si>
  <si>
    <t>Comment</t>
  </si>
  <si>
    <t>2009 White Paper also states, "New functions make use of the new, more accurate algorithms."</t>
  </si>
  <si>
    <t>Microsoft 2009 White Paper says new the function achieves greater accuracy and is more consistently named.</t>
  </si>
  <si>
    <t>Introduced Excel 2010</t>
  </si>
  <si>
    <t>Built in.</t>
  </si>
  <si>
    <t>Classification - Statistics &gt; Distribution</t>
  </si>
  <si>
    <t>Classification, Source, History</t>
  </si>
  <si>
    <t>Returns the inverse of the left-tailed probability of the chi-squared distribution.</t>
  </si>
  <si>
    <t>CHISQ.INV</t>
  </si>
  <si>
    <t>Degrees of Freedom &gt;&gt;&gt;</t>
  </si>
  <si>
    <t>Probability</t>
  </si>
  <si>
    <t>Example 1:- Simple Example Of Use Of CHISQ.INV.</t>
  </si>
  <si>
    <t>Example 2:- Validating Data For CHISQ.INV</t>
  </si>
  <si>
    <t>This is shown in Example 4.</t>
  </si>
  <si>
    <t>The following crosschecks the returned value of x found using CHISQ.INV by calculating 'back' the probability p with CHISQ.DIST</t>
  </si>
  <si>
    <t>Example 3:- Tabulating And Charting CHISQ.INV</t>
  </si>
  <si>
    <t>Related / Similar And Frequently Used With Functions</t>
  </si>
  <si>
    <t>Related / Similar</t>
  </si>
  <si>
    <t>CHISQ.DIST was designed to replace CHIDIST (now in Compatibility classification).</t>
  </si>
  <si>
    <t>CHIDIST</t>
  </si>
  <si>
    <t>Returns the right-tailed probability of the chi-squared distribution.</t>
  </si>
  <si>
    <t>CHISQ.INV returns the inverse of CHISQ.DIST</t>
  </si>
  <si>
    <t>CHISQ.DIST</t>
  </si>
  <si>
    <t>Returns either the cumulative distribution or the probability density of the chi-squared distribution.</t>
  </si>
  <si>
    <t>Showing the link between CHISQ.INV and CHISQ.DIST.RT</t>
  </si>
  <si>
    <t>If x = CHISQ.INV(probability,deg_freedom) THEN probability = 1-CHISQ.DIST.RT(x,deg_freedom)</t>
  </si>
  <si>
    <t>If x = CHISQ.INV(probability,deg_freedom) THEN probability = CHISQ.DIST(x,deg_freedom,TRUE)</t>
  </si>
  <si>
    <t>Note that since CHISQ.INV iterates the solution, an exact equality of recalculated x is not always possible and we therefore test for accuracy to an acceptable tolerance.</t>
  </si>
  <si>
    <t>CHISQ.INV.RT Crosscheck</t>
  </si>
  <si>
    <t>Crosscheck using CHISQ.INV.RT</t>
  </si>
  <si>
    <t>This is shown in Example 5.</t>
  </si>
  <si>
    <t>CHISQ.INV.RT</t>
  </si>
  <si>
    <t>Returns the inverse of the right-tailed probability of the chi-squared distribution.</t>
  </si>
  <si>
    <t>CHISQ.INV(probability,deg_freedom) = CHISQ.INV.RT(1-probability,deg_freedom) = CHIINV(1-probability,deg_freedom)</t>
  </si>
  <si>
    <t>Similarly, showing the links between CHISQ.INV and CHISQ.INV.RT and CHIINV</t>
  </si>
  <si>
    <t>CHISQ.INV is related to CHISQ.INV.RT and CHIINV</t>
  </si>
  <si>
    <t>CHIINV</t>
  </si>
  <si>
    <t>These are shown in Example 6.</t>
  </si>
  <si>
    <t>Crosscheck using CHIINV</t>
  </si>
  <si>
    <t>CHIINV Crosscheck</t>
  </si>
  <si>
    <t>Example 4:- Crosscheck Of CHISQ.INV With CHISQ.DIST</t>
  </si>
  <si>
    <t>Crosscheck using CHISQ.DIST</t>
  </si>
  <si>
    <t>Example 5:- Link Between CHISQ.INV With 1 - CHISQ.DIST.RT Function</t>
  </si>
  <si>
    <t>Example 6:- Linkages Of CHISQ.INV With CHISQ.INV.RT And CHIINV Functions</t>
  </si>
  <si>
    <t>File Creation Date : 19-Jun-2020</t>
  </si>
  <si>
    <t xml:space="preserve">Open the Excel help for this function. </t>
  </si>
  <si>
    <t>Double Click on CHISQ.INV and then click on the link</t>
  </si>
  <si>
    <t>Enter =CHISQ.INV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</si>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</sst>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0.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5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5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2" fontId="0" fillId="0" borderId="0" xfId="0" applyNumberFormat="1" applyFill="1" applyProtection="1">
      <protection locked="0"/>
    </xf>
    <xf numFmtId="165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Protection="1"/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wrapText="1"/>
    </xf>
    <xf numFmtId="0" fontId="0" fillId="0" borderId="0" xfId="0" quotePrefix="1" applyFont="1" applyFill="1" applyAlignment="1" applyProtection="1">
      <alignment horizontal="left" vertical="top"/>
    </xf>
    <xf numFmtId="164" fontId="0" fillId="0" borderId="0" xfId="0" applyNumberForma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4"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Charting</a:t>
            </a:r>
            <a:r>
              <a:rPr lang="en-AU" baseline="0"/>
              <a:t> CHISQ.INV</a:t>
            </a:r>
            <a:endParaRPr lang="en-A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212270341207347"/>
          <c:y val="9.8247659841338791E-2"/>
          <c:w val="0.837321741032371"/>
          <c:h val="0.70353992260263809"/>
        </c:manualLayout>
      </c:layout>
      <c:lineChart>
        <c:grouping val="standard"/>
        <c:varyColors val="0"/>
        <c:ser>
          <c:idx val="0"/>
          <c:order val="0"/>
          <c:tx>
            <c:v>1 Degree of Freedom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General</c:formatCode>
                <c:ptCount val="20"/>
                <c:pt idx="0">
                  <c:v>0.99</c:v>
                </c:pt>
                <c:pt idx="1">
                  <c:v>0.94</c:v>
                </c:pt>
                <c:pt idx="2">
                  <c:v>0.8899999999999999</c:v>
                </c:pt>
                <c:pt idx="3">
                  <c:v>0.83999999999999986</c:v>
                </c:pt>
                <c:pt idx="4">
                  <c:v>0.78999999999999981</c:v>
                </c:pt>
                <c:pt idx="5">
                  <c:v>0.73999999999999977</c:v>
                </c:pt>
                <c:pt idx="6">
                  <c:v>0.68999999999999972</c:v>
                </c:pt>
                <c:pt idx="7">
                  <c:v>0.63999999999999968</c:v>
                </c:pt>
                <c:pt idx="8">
                  <c:v>0.58999999999999964</c:v>
                </c:pt>
                <c:pt idx="9">
                  <c:v>0.53999999999999959</c:v>
                </c:pt>
                <c:pt idx="10">
                  <c:v>0.4899999999999996</c:v>
                </c:pt>
                <c:pt idx="11">
                  <c:v>0.43999999999999961</c:v>
                </c:pt>
                <c:pt idx="12">
                  <c:v>0.38999999999999962</c:v>
                </c:pt>
                <c:pt idx="13">
                  <c:v>0.33999999999999964</c:v>
                </c:pt>
                <c:pt idx="14">
                  <c:v>0.28999999999999965</c:v>
                </c:pt>
                <c:pt idx="15">
                  <c:v>0.23999999999999966</c:v>
                </c:pt>
                <c:pt idx="16">
                  <c:v>0.18999999999999967</c:v>
                </c:pt>
                <c:pt idx="17">
                  <c:v>0.13999999999999968</c:v>
                </c:pt>
                <c:pt idx="18">
                  <c:v>8.9999999999999677E-2</c:v>
                </c:pt>
                <c:pt idx="19">
                  <c:v>3.9999999999999675E-2</c:v>
                </c:pt>
              </c:numCache>
            </c:numRef>
          </c:cat>
          <c:val>
            <c:numRef>
              <c:f>'Example 3'!$B$6:$B$25</c:f>
              <c:numCache>
                <c:formatCode>0.000000</c:formatCode>
                <c:ptCount val="20"/>
                <c:pt idx="0">
                  <c:v>6.6348966010212118</c:v>
                </c:pt>
                <c:pt idx="1">
                  <c:v>3.5373845964625992</c:v>
                </c:pt>
                <c:pt idx="2">
                  <c:v>2.5542213124963542</c:v>
                </c:pt>
                <c:pt idx="3">
                  <c:v>1.9742260895909471</c:v>
                </c:pt>
                <c:pt idx="4">
                  <c:v>1.5714263085276119</c:v>
                </c:pt>
                <c:pt idx="5">
                  <c:v>1.2687569755773032</c:v>
                </c:pt>
                <c:pt idx="6">
                  <c:v>1.0306757767293062</c:v>
                </c:pt>
                <c:pt idx="7">
                  <c:v>0.83789324404148224</c:v>
                </c:pt>
                <c:pt idx="8">
                  <c:v>0.67880071411244602</c:v>
                </c:pt>
                <c:pt idx="9">
                  <c:v>0.54589466655091645</c:v>
                </c:pt>
                <c:pt idx="10">
                  <c:v>0.43406710536994236</c:v>
                </c:pt>
                <c:pt idx="11">
                  <c:v>0.3397042225981825</c:v>
                </c:pt>
                <c:pt idx="12">
                  <c:v>0.26017493150389231</c:v>
                </c:pt>
                <c:pt idx="13">
                  <c:v>0.19352359333264571</c:v>
                </c:pt>
                <c:pt idx="14">
                  <c:v>0.13827695121276029</c:v>
                </c:pt>
                <c:pt idx="15">
                  <c:v>9.3318511897828638E-2</c:v>
                </c:pt>
                <c:pt idx="16">
                  <c:v>5.7804676450841828E-2</c:v>
                </c:pt>
                <c:pt idx="17">
                  <c:v>3.1107846002146278E-2</c:v>
                </c:pt>
                <c:pt idx="18">
                  <c:v>1.2777711671052917E-2</c:v>
                </c:pt>
                <c:pt idx="19">
                  <c:v>2.5153819343539606E-3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D5-4E99-A77E-FC974027B7EE}"/>
            </c:ext>
          </c:extLst>
        </c:ser>
        <c:ser>
          <c:idx val="1"/>
          <c:order val="1"/>
          <c:tx>
            <c:v>2 Degrees of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General</c:formatCode>
                <c:ptCount val="20"/>
                <c:pt idx="0">
                  <c:v>0.99</c:v>
                </c:pt>
                <c:pt idx="1">
                  <c:v>0.94</c:v>
                </c:pt>
                <c:pt idx="2">
                  <c:v>0.8899999999999999</c:v>
                </c:pt>
                <c:pt idx="3">
                  <c:v>0.83999999999999986</c:v>
                </c:pt>
                <c:pt idx="4">
                  <c:v>0.78999999999999981</c:v>
                </c:pt>
                <c:pt idx="5">
                  <c:v>0.73999999999999977</c:v>
                </c:pt>
                <c:pt idx="6">
                  <c:v>0.68999999999999972</c:v>
                </c:pt>
                <c:pt idx="7">
                  <c:v>0.63999999999999968</c:v>
                </c:pt>
                <c:pt idx="8">
                  <c:v>0.58999999999999964</c:v>
                </c:pt>
                <c:pt idx="9">
                  <c:v>0.53999999999999959</c:v>
                </c:pt>
                <c:pt idx="10">
                  <c:v>0.4899999999999996</c:v>
                </c:pt>
                <c:pt idx="11">
                  <c:v>0.43999999999999961</c:v>
                </c:pt>
                <c:pt idx="12">
                  <c:v>0.38999999999999962</c:v>
                </c:pt>
                <c:pt idx="13">
                  <c:v>0.33999999999999964</c:v>
                </c:pt>
                <c:pt idx="14">
                  <c:v>0.28999999999999965</c:v>
                </c:pt>
                <c:pt idx="15">
                  <c:v>0.23999999999999966</c:v>
                </c:pt>
                <c:pt idx="16">
                  <c:v>0.18999999999999967</c:v>
                </c:pt>
                <c:pt idx="17">
                  <c:v>0.13999999999999968</c:v>
                </c:pt>
                <c:pt idx="18">
                  <c:v>8.9999999999999677E-2</c:v>
                </c:pt>
                <c:pt idx="19">
                  <c:v>3.9999999999999675E-2</c:v>
                </c:pt>
              </c:numCache>
            </c:numRef>
          </c:cat>
          <c:val>
            <c:numRef>
              <c:f>'Example 3'!$C$6:$C$25</c:f>
              <c:numCache>
                <c:formatCode>0.000000</c:formatCode>
                <c:ptCount val="20"/>
                <c:pt idx="0">
                  <c:v>9.2103403719761818</c:v>
                </c:pt>
                <c:pt idx="1">
                  <c:v>5.626821433520071</c:v>
                </c:pt>
                <c:pt idx="2">
                  <c:v>4.4145498263794396</c:v>
                </c:pt>
                <c:pt idx="3">
                  <c:v>3.6651629274966187</c:v>
                </c:pt>
                <c:pt idx="4">
                  <c:v>3.1212954965293349</c:v>
                </c:pt>
                <c:pt idx="5">
                  <c:v>2.6941472959332167</c:v>
                </c:pt>
                <c:pt idx="6">
                  <c:v>2.3423659630058884</c:v>
                </c:pt>
                <c:pt idx="7">
                  <c:v>2.0433024950639611</c:v>
                </c:pt>
                <c:pt idx="8">
                  <c:v>1.7831962385675653</c:v>
                </c:pt>
                <c:pt idx="9">
                  <c:v>1.553057578997991</c:v>
                </c:pt>
                <c:pt idx="10">
                  <c:v>1.3466891065275295</c:v>
                </c:pt>
                <c:pt idx="11">
                  <c:v>1.159636990505883</c:v>
                </c:pt>
                <c:pt idx="12">
                  <c:v>0.98859264362955923</c:v>
                </c:pt>
                <c:pt idx="13">
                  <c:v>0.83103088792333057</c:v>
                </c:pt>
                <c:pt idx="14">
                  <c:v>0.6849806178935508</c:v>
                </c:pt>
                <c:pt idx="15">
                  <c:v>0.54887369140351971</c:v>
                </c:pt>
                <c:pt idx="16">
                  <c:v>0.4214420626313044</c:v>
                </c:pt>
                <c:pt idx="17">
                  <c:v>0.30164577946916649</c:v>
                </c:pt>
                <c:pt idx="18">
                  <c:v>0.18862135894248194</c:v>
                </c:pt>
                <c:pt idx="19">
                  <c:v>8.1643989040509568E-2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D5-4E99-A77E-FC974027B7EE}"/>
            </c:ext>
          </c:extLst>
        </c:ser>
        <c:ser>
          <c:idx val="2"/>
          <c:order val="2"/>
          <c:tx>
            <c:v>3 Degrees of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General</c:formatCode>
                <c:ptCount val="20"/>
                <c:pt idx="0">
                  <c:v>0.99</c:v>
                </c:pt>
                <c:pt idx="1">
                  <c:v>0.94</c:v>
                </c:pt>
                <c:pt idx="2">
                  <c:v>0.8899999999999999</c:v>
                </c:pt>
                <c:pt idx="3">
                  <c:v>0.83999999999999986</c:v>
                </c:pt>
                <c:pt idx="4">
                  <c:v>0.78999999999999981</c:v>
                </c:pt>
                <c:pt idx="5">
                  <c:v>0.73999999999999977</c:v>
                </c:pt>
                <c:pt idx="6">
                  <c:v>0.68999999999999972</c:v>
                </c:pt>
                <c:pt idx="7">
                  <c:v>0.63999999999999968</c:v>
                </c:pt>
                <c:pt idx="8">
                  <c:v>0.58999999999999964</c:v>
                </c:pt>
                <c:pt idx="9">
                  <c:v>0.53999999999999959</c:v>
                </c:pt>
                <c:pt idx="10">
                  <c:v>0.4899999999999996</c:v>
                </c:pt>
                <c:pt idx="11">
                  <c:v>0.43999999999999961</c:v>
                </c:pt>
                <c:pt idx="12">
                  <c:v>0.38999999999999962</c:v>
                </c:pt>
                <c:pt idx="13">
                  <c:v>0.33999999999999964</c:v>
                </c:pt>
                <c:pt idx="14">
                  <c:v>0.28999999999999965</c:v>
                </c:pt>
                <c:pt idx="15">
                  <c:v>0.23999999999999966</c:v>
                </c:pt>
                <c:pt idx="16">
                  <c:v>0.18999999999999967</c:v>
                </c:pt>
                <c:pt idx="17">
                  <c:v>0.13999999999999968</c:v>
                </c:pt>
                <c:pt idx="18">
                  <c:v>8.9999999999999677E-2</c:v>
                </c:pt>
                <c:pt idx="19">
                  <c:v>3.9999999999999675E-2</c:v>
                </c:pt>
              </c:numCache>
            </c:numRef>
          </c:cat>
          <c:val>
            <c:numRef>
              <c:f>'Example 3'!$D$6:$D$25</c:f>
              <c:numCache>
                <c:formatCode>0.000000</c:formatCode>
                <c:ptCount val="20"/>
                <c:pt idx="0">
                  <c:v>11.344866730144364</c:v>
                </c:pt>
                <c:pt idx="1">
                  <c:v>7.4068800431032269</c:v>
                </c:pt>
                <c:pt idx="2">
                  <c:v>6.0333270853916341</c:v>
                </c:pt>
                <c:pt idx="3">
                  <c:v>5.1665493161607792</c:v>
                </c:pt>
                <c:pt idx="4">
                  <c:v>4.5258056490614678</c:v>
                </c:pt>
                <c:pt idx="5">
                  <c:v>4.0135936287611749</c:v>
                </c:pt>
                <c:pt idx="6">
                  <c:v>3.5842376312189423</c:v>
                </c:pt>
                <c:pt idx="7">
                  <c:v>3.2125547276605468</c:v>
                </c:pt>
                <c:pt idx="8">
                  <c:v>2.8831139113979574</c:v>
                </c:pt>
                <c:pt idx="9">
                  <c:v>2.5857115777501565</c:v>
                </c:pt>
                <c:pt idx="10">
                  <c:v>2.3131835225521793</c:v>
                </c:pt>
                <c:pt idx="11">
                  <c:v>2.0602315092094377</c:v>
                </c:pt>
                <c:pt idx="12">
                  <c:v>1.8227353992337956</c:v>
                </c:pt>
                <c:pt idx="13">
                  <c:v>1.5973096160682894</c:v>
                </c:pt>
                <c:pt idx="14">
                  <c:v>1.3809762502783018</c:v>
                </c:pt>
                <c:pt idx="15">
                  <c:v>1.1708659569870863</c:v>
                </c:pt>
                <c:pt idx="16">
                  <c:v>0.96384267640612231</c:v>
                </c:pt>
                <c:pt idx="17">
                  <c:v>0.75583023254181581</c:v>
                </c:pt>
                <c:pt idx="18">
                  <c:v>0.54008799292556264</c:v>
                </c:pt>
                <c:pt idx="19">
                  <c:v>0.30015141879722379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BD5-4E99-A77E-FC974027B7EE}"/>
            </c:ext>
          </c:extLst>
        </c:ser>
        <c:ser>
          <c:idx val="3"/>
          <c:order val="3"/>
          <c:tx>
            <c:v>4 Degrees of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General</c:formatCode>
                <c:ptCount val="20"/>
                <c:pt idx="0">
                  <c:v>0.99</c:v>
                </c:pt>
                <c:pt idx="1">
                  <c:v>0.94</c:v>
                </c:pt>
                <c:pt idx="2">
                  <c:v>0.8899999999999999</c:v>
                </c:pt>
                <c:pt idx="3">
                  <c:v>0.83999999999999986</c:v>
                </c:pt>
                <c:pt idx="4">
                  <c:v>0.78999999999999981</c:v>
                </c:pt>
                <c:pt idx="5">
                  <c:v>0.73999999999999977</c:v>
                </c:pt>
                <c:pt idx="6">
                  <c:v>0.68999999999999972</c:v>
                </c:pt>
                <c:pt idx="7">
                  <c:v>0.63999999999999968</c:v>
                </c:pt>
                <c:pt idx="8">
                  <c:v>0.58999999999999964</c:v>
                </c:pt>
                <c:pt idx="9">
                  <c:v>0.53999999999999959</c:v>
                </c:pt>
                <c:pt idx="10">
                  <c:v>0.4899999999999996</c:v>
                </c:pt>
                <c:pt idx="11">
                  <c:v>0.43999999999999961</c:v>
                </c:pt>
                <c:pt idx="12">
                  <c:v>0.38999999999999962</c:v>
                </c:pt>
                <c:pt idx="13">
                  <c:v>0.33999999999999964</c:v>
                </c:pt>
                <c:pt idx="14">
                  <c:v>0.28999999999999965</c:v>
                </c:pt>
                <c:pt idx="15">
                  <c:v>0.23999999999999966</c:v>
                </c:pt>
                <c:pt idx="16">
                  <c:v>0.18999999999999967</c:v>
                </c:pt>
                <c:pt idx="17">
                  <c:v>0.13999999999999968</c:v>
                </c:pt>
                <c:pt idx="18">
                  <c:v>8.9999999999999677E-2</c:v>
                </c:pt>
                <c:pt idx="19">
                  <c:v>3.9999999999999675E-2</c:v>
                </c:pt>
              </c:numCache>
            </c:numRef>
          </c:cat>
          <c:val>
            <c:numRef>
              <c:f>'Example 3'!$E$6:$E$25</c:f>
              <c:numCache>
                <c:formatCode>0.000000</c:formatCode>
                <c:ptCount val="20"/>
                <c:pt idx="0">
                  <c:v>13.276704135987615</c:v>
                </c:pt>
                <c:pt idx="1">
                  <c:v>9.0443683687166079</c:v>
                </c:pt>
                <c:pt idx="2">
                  <c:v>7.5390414780959736</c:v>
                </c:pt>
                <c:pt idx="3">
                  <c:v>6.5770482126793812</c:v>
                </c:pt>
                <c:pt idx="4">
                  <c:v>5.8580876983349714</c:v>
                </c:pt>
                <c:pt idx="5">
                  <c:v>5.2774003391378574</c:v>
                </c:pt>
                <c:pt idx="6">
                  <c:v>4.7857092381540429</c:v>
                </c:pt>
                <c:pt idx="7">
                  <c:v>4.3557178457237509</c:v>
                </c:pt>
                <c:pt idx="8">
                  <c:v>3.9705950786549256</c:v>
                </c:pt>
                <c:pt idx="9">
                  <c:v>3.6191096811367109</c:v>
                </c:pt>
                <c:pt idx="10">
                  <c:v>3.2932654193493116</c:v>
                </c:pt>
                <c:pt idx="11">
                  <c:v>2.987019504727435</c:v>
                </c:pt>
                <c:pt idx="12">
                  <c:v>2.6955130457155745</c:v>
                </c:pt>
                <c:pt idx="13">
                  <c:v>2.4145469540614606</c:v>
                </c:pt>
                <c:pt idx="14">
                  <c:v>2.1401505704949031</c:v>
                </c:pt>
                <c:pt idx="15">
                  <c:v>1.8681128193205818</c:v>
                </c:pt>
                <c:pt idx="16">
                  <c:v>1.5932767756705295</c:v>
                </c:pt>
                <c:pt idx="17">
                  <c:v>1.3080985616689167</c:v>
                </c:pt>
                <c:pt idx="18">
                  <c:v>0.99865412149947264</c:v>
                </c:pt>
                <c:pt idx="19">
                  <c:v>0.62714516070536452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BD5-4E99-A77E-FC974027B7EE}"/>
            </c:ext>
          </c:extLst>
        </c:ser>
        <c:ser>
          <c:idx val="4"/>
          <c:order val="4"/>
          <c:tx>
            <c:v>5 Degrees of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3'!$A$6:$A$25</c:f>
              <c:numCache>
                <c:formatCode>General</c:formatCode>
                <c:ptCount val="20"/>
                <c:pt idx="0">
                  <c:v>0.99</c:v>
                </c:pt>
                <c:pt idx="1">
                  <c:v>0.94</c:v>
                </c:pt>
                <c:pt idx="2">
                  <c:v>0.8899999999999999</c:v>
                </c:pt>
                <c:pt idx="3">
                  <c:v>0.83999999999999986</c:v>
                </c:pt>
                <c:pt idx="4">
                  <c:v>0.78999999999999981</c:v>
                </c:pt>
                <c:pt idx="5">
                  <c:v>0.73999999999999977</c:v>
                </c:pt>
                <c:pt idx="6">
                  <c:v>0.68999999999999972</c:v>
                </c:pt>
                <c:pt idx="7">
                  <c:v>0.63999999999999968</c:v>
                </c:pt>
                <c:pt idx="8">
                  <c:v>0.58999999999999964</c:v>
                </c:pt>
                <c:pt idx="9">
                  <c:v>0.53999999999999959</c:v>
                </c:pt>
                <c:pt idx="10">
                  <c:v>0.4899999999999996</c:v>
                </c:pt>
                <c:pt idx="11">
                  <c:v>0.43999999999999961</c:v>
                </c:pt>
                <c:pt idx="12">
                  <c:v>0.38999999999999962</c:v>
                </c:pt>
                <c:pt idx="13">
                  <c:v>0.33999999999999964</c:v>
                </c:pt>
                <c:pt idx="14">
                  <c:v>0.28999999999999965</c:v>
                </c:pt>
                <c:pt idx="15">
                  <c:v>0.23999999999999966</c:v>
                </c:pt>
                <c:pt idx="16">
                  <c:v>0.18999999999999967</c:v>
                </c:pt>
                <c:pt idx="17">
                  <c:v>0.13999999999999968</c:v>
                </c:pt>
                <c:pt idx="18">
                  <c:v>8.9999999999999677E-2</c:v>
                </c:pt>
                <c:pt idx="19">
                  <c:v>3.9999999999999675E-2</c:v>
                </c:pt>
              </c:numCache>
            </c:numRef>
          </c:cat>
          <c:val>
            <c:numRef>
              <c:f>'Example 3'!$F$6:$F$25</c:f>
              <c:numCache>
                <c:formatCode>0.000000</c:formatCode>
                <c:ptCount val="20"/>
                <c:pt idx="0">
                  <c:v>15.086272469388986</c:v>
                </c:pt>
                <c:pt idx="1">
                  <c:v>10.596232061319368</c:v>
                </c:pt>
                <c:pt idx="2">
                  <c:v>8.9766286869307823</c:v>
                </c:pt>
                <c:pt idx="3">
                  <c:v>7.9324134701182576</c:v>
                </c:pt>
                <c:pt idx="4">
                  <c:v>7.1460924177418041</c:v>
                </c:pt>
                <c:pt idx="5">
                  <c:v>6.5065413832237411</c:v>
                </c:pt>
                <c:pt idx="6">
                  <c:v>5.9613288295060451</c:v>
                </c:pt>
                <c:pt idx="7">
                  <c:v>5.4813069138461188</c:v>
                </c:pt>
                <c:pt idx="8">
                  <c:v>5.0484166394937411</c:v>
                </c:pt>
                <c:pt idx="9">
                  <c:v>4.6505224972026493</c:v>
                </c:pt>
                <c:pt idx="10">
                  <c:v>4.2788918083093312</c:v>
                </c:pt>
                <c:pt idx="11">
                  <c:v>3.9268168999048054</c:v>
                </c:pt>
                <c:pt idx="12">
                  <c:v>3.5887714095128072</c:v>
                </c:pt>
                <c:pt idx="13">
                  <c:v>3.2598109512315747</c:v>
                </c:pt>
                <c:pt idx="14">
                  <c:v>2.9350413194539828</c:v>
                </c:pt>
                <c:pt idx="15">
                  <c:v>2.6089826214550409</c:v>
                </c:pt>
                <c:pt idx="16">
                  <c:v>2.2745325261867473</c:v>
                </c:pt>
                <c:pt idx="17">
                  <c:v>1.920739308512126</c:v>
                </c:pt>
                <c:pt idx="18">
                  <c:v>1.5264282405316971</c:v>
                </c:pt>
                <c:pt idx="19">
                  <c:v>1.0313229709926572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BD5-4E99-A77E-FC974027B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25904"/>
        <c:axId val="327426296"/>
      </c:lineChart>
      <c:catAx>
        <c:axId val="32742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layout>
            <c:manualLayout>
              <c:xMode val="edge"/>
              <c:yMode val="edge"/>
              <c:x val="0.45545013123359585"/>
              <c:y val="0.9159852284566499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426296"/>
        <c:crosses val="autoZero"/>
        <c:auto val="1"/>
        <c:lblAlgn val="ctr"/>
        <c:lblOffset val="100"/>
        <c:noMultiLvlLbl val="0"/>
      </c:catAx>
      <c:valAx>
        <c:axId val="32742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Values of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42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29576984695085"/>
          <c:y val="0.12743894035112174"/>
          <c:w val="0.24009816954698848"/>
          <c:h val="0.330398737321025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5</xdr:row>
      <xdr:rowOff>4761</xdr:rowOff>
    </xdr:from>
    <xdr:to>
      <xdr:col>14</xdr:col>
      <xdr:colOff>333375</xdr:colOff>
      <xdr:row>25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0.81667</cdr:x>
      <cdr:y>0.88546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667250" y="2871771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2">
    <tabColor rgb="FF00B0F0"/>
  </sheetPr>
  <dimension ref="A1:E8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66</v>
      </c>
      <c r="B1" s="27"/>
      <c r="C1" s="27"/>
      <c r="D1" s="28" t="s">
        <v>106</v>
      </c>
      <c r="E1" s="29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45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65</v>
      </c>
      <c r="B4" s="2"/>
      <c r="C4" s="2"/>
      <c r="D4" s="8" t="s">
        <v>102</v>
      </c>
    </row>
    <row r="5" spans="1:5" x14ac:dyDescent="0.2">
      <c r="A5" s="7"/>
      <c r="B5" s="2"/>
      <c r="C5" s="2"/>
      <c r="D5" s="8"/>
    </row>
    <row r="6" spans="1:5" ht="15.75" x14ac:dyDescent="0.25">
      <c r="A6" s="5" t="s">
        <v>64</v>
      </c>
      <c r="B6" s="7"/>
      <c r="C6" s="7"/>
      <c r="D6" s="9" t="s">
        <v>103</v>
      </c>
    </row>
    <row r="7" spans="1:5" x14ac:dyDescent="0.2">
      <c r="A7" s="10" t="s">
        <v>63</v>
      </c>
      <c r="B7" s="7"/>
      <c r="C7" s="7"/>
      <c r="D7" s="8" t="s">
        <v>105</v>
      </c>
    </row>
    <row r="8" spans="1:5" x14ac:dyDescent="0.2">
      <c r="A8" s="10"/>
      <c r="B8" s="7"/>
      <c r="C8" s="7"/>
      <c r="D8" s="8" t="s">
        <v>104</v>
      </c>
    </row>
    <row r="9" spans="1:5" x14ac:dyDescent="0.2">
      <c r="A9" s="10" t="s">
        <v>62</v>
      </c>
      <c r="B9" s="7"/>
      <c r="C9" s="7"/>
      <c r="D9" s="8"/>
    </row>
    <row r="10" spans="1:5" x14ac:dyDescent="0.2">
      <c r="A10" s="10"/>
      <c r="B10" s="7"/>
      <c r="C10" s="7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 t="s">
        <v>61</v>
      </c>
      <c r="B11" s="7"/>
      <c r="C11" s="7"/>
      <c r="D11" s="8"/>
    </row>
    <row r="12" spans="1:5" x14ac:dyDescent="0.2">
      <c r="A12" s="10"/>
      <c r="B12" s="7"/>
      <c r="C12" s="7"/>
      <c r="D12" s="8"/>
    </row>
    <row r="13" spans="1:5" x14ac:dyDescent="0.2">
      <c r="A13" s="10" t="s">
        <v>60</v>
      </c>
      <c r="B13" s="7"/>
      <c r="C13" s="7"/>
      <c r="D13" s="8"/>
    </row>
    <row r="14" spans="1:5" x14ac:dyDescent="0.2">
      <c r="A14" s="10"/>
      <c r="B14" s="7"/>
      <c r="C14" s="7"/>
      <c r="D14" s="8"/>
    </row>
    <row r="15" spans="1:5" x14ac:dyDescent="0.2">
      <c r="A15" s="10" t="s">
        <v>59</v>
      </c>
      <c r="B15" s="7"/>
      <c r="C15" s="7"/>
      <c r="D15" s="9"/>
    </row>
    <row r="16" spans="1:5" x14ac:dyDescent="0.2">
      <c r="A16" s="10"/>
      <c r="B16" s="7"/>
      <c r="C16" s="7"/>
      <c r="D16" s="7"/>
    </row>
    <row r="17" spans="1:4" ht="15.75" x14ac:dyDescent="0.25">
      <c r="A17" s="5" t="s">
        <v>58</v>
      </c>
      <c r="B17" s="2"/>
      <c r="C17" s="2"/>
      <c r="D17" s="2"/>
    </row>
    <row r="18" spans="1:4" ht="15.75" x14ac:dyDescent="0.25">
      <c r="A18" s="11" t="s">
        <v>57</v>
      </c>
      <c r="B18" s="2"/>
      <c r="C18" s="2"/>
      <c r="D18" s="2"/>
    </row>
    <row r="19" spans="1:4" x14ac:dyDescent="0.2">
      <c r="A19" s="7"/>
      <c r="B19" s="2"/>
      <c r="C19" s="2"/>
      <c r="D19" s="2"/>
    </row>
    <row r="20" spans="1:4" x14ac:dyDescent="0.2">
      <c r="A20" s="7" t="s">
        <v>56</v>
      </c>
      <c r="B20" s="2"/>
      <c r="C20" s="2"/>
      <c r="D20" s="2"/>
    </row>
    <row r="21" spans="1:4" x14ac:dyDescent="0.2">
      <c r="A21" s="7"/>
      <c r="B21" s="2"/>
      <c r="C21" s="2"/>
      <c r="D21" s="2"/>
    </row>
    <row r="22" spans="1:4" x14ac:dyDescent="0.2">
      <c r="A22" s="10" t="s">
        <v>55</v>
      </c>
      <c r="B22" s="7"/>
      <c r="C22" s="7"/>
      <c r="D22" s="7"/>
    </row>
    <row r="23" spans="1:4" x14ac:dyDescent="0.2">
      <c r="A23" s="10" t="s">
        <v>54</v>
      </c>
      <c r="B23" s="7"/>
      <c r="C23" s="7"/>
      <c r="D23" s="7"/>
    </row>
    <row r="24" spans="1:4" x14ac:dyDescent="0.2">
      <c r="A24" s="10"/>
      <c r="B24" s="7"/>
      <c r="C24" s="7"/>
      <c r="D24" s="7"/>
    </row>
    <row r="25" spans="1:4" x14ac:dyDescent="0.2">
      <c r="A25" s="10" t="s">
        <v>53</v>
      </c>
      <c r="B25" s="7"/>
      <c r="C25" s="7"/>
      <c r="D25" s="7"/>
    </row>
    <row r="26" spans="1:4" x14ac:dyDescent="0.2">
      <c r="A26" s="10"/>
      <c r="B26" s="7"/>
      <c r="C26" s="7"/>
      <c r="D26" s="7"/>
    </row>
    <row r="27" spans="1:4" x14ac:dyDescent="0.2">
      <c r="A27" s="10" t="s">
        <v>52</v>
      </c>
      <c r="B27" s="7"/>
      <c r="C27" s="7"/>
      <c r="D27" s="7"/>
    </row>
    <row r="28" spans="1:4" x14ac:dyDescent="0.2">
      <c r="A28" s="10"/>
      <c r="B28" s="7"/>
      <c r="C28" s="7"/>
      <c r="D28" s="7"/>
    </row>
    <row r="29" spans="1:4" x14ac:dyDescent="0.2">
      <c r="A29" s="10" t="s">
        <v>51</v>
      </c>
      <c r="B29" s="7"/>
      <c r="C29" s="7"/>
      <c r="D29" s="7"/>
    </row>
    <row r="30" spans="1:4" x14ac:dyDescent="0.2">
      <c r="A30" s="10"/>
      <c r="B30" s="7"/>
      <c r="C30" s="7"/>
      <c r="D30" s="7"/>
    </row>
    <row r="31" spans="1:4" ht="15.75" x14ac:dyDescent="0.25">
      <c r="A31" s="5" t="s">
        <v>50</v>
      </c>
      <c r="B31" s="2"/>
      <c r="C31" s="2"/>
      <c r="D31" s="2"/>
    </row>
    <row r="32" spans="1:4" x14ac:dyDescent="0.2">
      <c r="A32" s="10" t="s">
        <v>49</v>
      </c>
      <c r="B32" s="2"/>
      <c r="C32" s="2"/>
      <c r="D32" s="2"/>
    </row>
    <row r="33" spans="1:4" x14ac:dyDescent="0.2">
      <c r="A33" s="10"/>
      <c r="B33" s="2"/>
      <c r="C33" s="2"/>
      <c r="D33" s="2"/>
    </row>
    <row r="34" spans="1:4" ht="15.75" x14ac:dyDescent="0.25">
      <c r="A34" s="5" t="s">
        <v>48</v>
      </c>
      <c r="B34" s="2"/>
      <c r="C34" s="2"/>
      <c r="D34" s="2"/>
    </row>
    <row r="35" spans="1:4" x14ac:dyDescent="0.2">
      <c r="A35" s="12" t="s">
        <v>47</v>
      </c>
      <c r="B35" s="12" t="s">
        <v>46</v>
      </c>
      <c r="C35" s="12" t="s">
        <v>45</v>
      </c>
      <c r="D35" s="12" t="s">
        <v>44</v>
      </c>
    </row>
    <row r="36" spans="1:4" x14ac:dyDescent="0.2">
      <c r="A36" s="13" t="s">
        <v>43</v>
      </c>
      <c r="B36" s="13" t="s">
        <v>39</v>
      </c>
      <c r="C36" s="14" t="s">
        <v>42</v>
      </c>
      <c r="D36" s="14" t="s">
        <v>41</v>
      </c>
    </row>
    <row r="37" spans="1:4" ht="25.5" x14ac:dyDescent="0.2">
      <c r="A37" s="13" t="s">
        <v>40</v>
      </c>
      <c r="B37" s="13" t="s">
        <v>39</v>
      </c>
      <c r="C37" s="14" t="s">
        <v>38</v>
      </c>
      <c r="D37" s="15" t="s">
        <v>37</v>
      </c>
    </row>
    <row r="38" spans="1:4" x14ac:dyDescent="0.2">
      <c r="A38" s="2"/>
      <c r="B38" s="2"/>
      <c r="C38" s="2"/>
      <c r="D38" s="2"/>
    </row>
    <row r="39" spans="1:4" ht="15.75" x14ac:dyDescent="0.25">
      <c r="A39" s="5" t="s">
        <v>36</v>
      </c>
      <c r="B39" s="2"/>
      <c r="C39" s="2"/>
      <c r="D39" s="2"/>
    </row>
    <row r="40" spans="1:4" x14ac:dyDescent="0.2">
      <c r="A40" s="16" t="s">
        <v>72</v>
      </c>
      <c r="B40" s="7"/>
      <c r="C40" s="7"/>
      <c r="D40" s="7"/>
    </row>
    <row r="41" spans="1:4" ht="15.75" x14ac:dyDescent="0.25">
      <c r="A41" s="17" t="s">
        <v>84</v>
      </c>
      <c r="B41" s="7"/>
      <c r="C41" s="7"/>
      <c r="D41" s="7"/>
    </row>
    <row r="42" spans="1:4" x14ac:dyDescent="0.2">
      <c r="A42" s="2" t="s">
        <v>71</v>
      </c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18" t="s">
        <v>82</v>
      </c>
      <c r="B44" s="7"/>
      <c r="C44" s="7"/>
      <c r="D44" s="7"/>
    </row>
    <row r="45" spans="1:4" ht="15.75" x14ac:dyDescent="0.25">
      <c r="A45" s="17" t="s">
        <v>83</v>
      </c>
      <c r="B45" s="7"/>
      <c r="C45" s="7"/>
      <c r="D45" s="7"/>
    </row>
    <row r="46" spans="1:4" x14ac:dyDescent="0.2">
      <c r="A46" s="19" t="s">
        <v>88</v>
      </c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16" t="s">
        <v>92</v>
      </c>
      <c r="B48" s="7"/>
      <c r="C48" s="7"/>
      <c r="D48" s="7"/>
    </row>
    <row r="49" spans="1:4" ht="15.75" x14ac:dyDescent="0.25">
      <c r="A49" s="17" t="s">
        <v>91</v>
      </c>
      <c r="B49" s="7"/>
      <c r="C49" s="7"/>
      <c r="D49" s="7"/>
    </row>
    <row r="50" spans="1:4" x14ac:dyDescent="0.2">
      <c r="A50" s="19" t="s">
        <v>95</v>
      </c>
      <c r="B50" s="2"/>
      <c r="C50" s="2"/>
      <c r="D50" s="2"/>
    </row>
    <row r="51" spans="1:4" x14ac:dyDescent="0.2">
      <c r="A51" s="2"/>
      <c r="B51" s="2"/>
      <c r="C51" s="2"/>
      <c r="D51" s="2"/>
    </row>
    <row r="52" spans="1:4" ht="15.75" x14ac:dyDescent="0.25">
      <c r="A52" s="5" t="s">
        <v>74</v>
      </c>
      <c r="B52" s="7"/>
      <c r="C52" s="7"/>
      <c r="D52" s="7"/>
    </row>
    <row r="53" spans="1:4" x14ac:dyDescent="0.2">
      <c r="A53" s="12" t="s">
        <v>75</v>
      </c>
      <c r="B53" s="7"/>
      <c r="C53" s="7"/>
      <c r="D53" s="7"/>
    </row>
    <row r="54" spans="1:4" x14ac:dyDescent="0.2">
      <c r="A54" s="4" t="s">
        <v>79</v>
      </c>
      <c r="B54" s="7"/>
      <c r="C54" s="7"/>
      <c r="D54" s="7"/>
    </row>
    <row r="55" spans="1:4" ht="30" customHeight="1" x14ac:dyDescent="0.2">
      <c r="A55" s="20" t="s">
        <v>80</v>
      </c>
      <c r="B55" s="21" t="s">
        <v>81</v>
      </c>
      <c r="C55" s="7"/>
      <c r="D55" s="7"/>
    </row>
    <row r="56" spans="1:4" x14ac:dyDescent="0.2">
      <c r="A56" s="7"/>
      <c r="B56" s="7"/>
      <c r="C56" s="7"/>
      <c r="D56" s="7"/>
    </row>
    <row r="57" spans="1:4" x14ac:dyDescent="0.2">
      <c r="A57" s="4" t="s">
        <v>76</v>
      </c>
      <c r="B57" s="7"/>
      <c r="C57" s="7"/>
      <c r="D57" s="7"/>
    </row>
    <row r="58" spans="1:4" ht="30" customHeight="1" x14ac:dyDescent="0.2">
      <c r="A58" s="20" t="s">
        <v>77</v>
      </c>
      <c r="B58" s="21" t="s">
        <v>78</v>
      </c>
      <c r="C58" s="7"/>
      <c r="D58" s="7"/>
    </row>
    <row r="59" spans="1:4" x14ac:dyDescent="0.2">
      <c r="A59" s="16"/>
      <c r="B59" s="7"/>
      <c r="C59" s="7"/>
      <c r="D59" s="7"/>
    </row>
    <row r="60" spans="1:4" x14ac:dyDescent="0.2">
      <c r="A60" s="16" t="s">
        <v>93</v>
      </c>
      <c r="B60" s="7"/>
      <c r="C60" s="7"/>
      <c r="D60" s="7"/>
    </row>
    <row r="61" spans="1:4" ht="30" customHeight="1" x14ac:dyDescent="0.2">
      <c r="A61" s="20" t="s">
        <v>89</v>
      </c>
      <c r="B61" s="21" t="s">
        <v>90</v>
      </c>
      <c r="C61" s="7"/>
      <c r="D61" s="7"/>
    </row>
    <row r="62" spans="1:4" ht="30" customHeight="1" x14ac:dyDescent="0.2">
      <c r="A62" s="20" t="s">
        <v>94</v>
      </c>
      <c r="B62" s="21" t="s">
        <v>90</v>
      </c>
      <c r="C62" s="7"/>
      <c r="D62" s="7"/>
    </row>
    <row r="63" spans="1:4" x14ac:dyDescent="0.2">
      <c r="A63" s="7"/>
      <c r="B63" s="7"/>
      <c r="C63" s="7"/>
      <c r="D63" s="7"/>
    </row>
    <row r="64" spans="1:4" ht="15.75" x14ac:dyDescent="0.25">
      <c r="A64" s="5" t="s">
        <v>35</v>
      </c>
      <c r="B64" s="5"/>
      <c r="C64" s="5"/>
      <c r="D64" s="5"/>
    </row>
    <row r="65" spans="1:4" x14ac:dyDescent="0.2">
      <c r="A65" s="2"/>
      <c r="B65" s="2"/>
      <c r="C65" s="2"/>
      <c r="D65" s="2"/>
    </row>
    <row r="66" spans="1:4" x14ac:dyDescent="0.2">
      <c r="A66" s="12" t="s">
        <v>34</v>
      </c>
      <c r="B66" s="2"/>
      <c r="C66" s="2"/>
      <c r="D66" s="2"/>
    </row>
    <row r="67" spans="1:4" x14ac:dyDescent="0.2">
      <c r="A67" s="22" t="str">
        <f>'Example 1'!A1</f>
        <v>Example 1:- Simple Example Of Use Of CHISQ.INV.</v>
      </c>
      <c r="B67" s="2"/>
      <c r="C67" s="2"/>
      <c r="D67" s="2"/>
    </row>
    <row r="68" spans="1:4" x14ac:dyDescent="0.2">
      <c r="A68" s="22" t="str">
        <f>'Example 2'!A1</f>
        <v>Example 2:- Validating Data For CHISQ.INV</v>
      </c>
      <c r="B68" s="2"/>
      <c r="C68" s="2"/>
      <c r="D68" s="2"/>
    </row>
    <row r="69" spans="1:4" x14ac:dyDescent="0.2">
      <c r="A69" s="22" t="str">
        <f>'Example 3'!A1</f>
        <v>Example 3:- Tabulating And Charting CHISQ.INV</v>
      </c>
      <c r="B69" s="2"/>
      <c r="C69" s="2"/>
      <c r="D69" s="2"/>
    </row>
    <row r="70" spans="1:4" x14ac:dyDescent="0.2">
      <c r="A70" s="22" t="str">
        <f>'Example 4'!A1</f>
        <v>Example 4:- Crosscheck Of CHISQ.INV With CHISQ.DIST</v>
      </c>
      <c r="B70" s="2"/>
      <c r="C70" s="2"/>
      <c r="D70" s="2"/>
    </row>
    <row r="71" spans="1:4" x14ac:dyDescent="0.2">
      <c r="A71" s="22" t="str">
        <f>'Example 5'!A1</f>
        <v>Example 5:- Link Between CHISQ.INV With 1 - CHISQ.DIST.RT Function</v>
      </c>
      <c r="B71" s="2"/>
      <c r="C71" s="2"/>
      <c r="D71" s="2"/>
    </row>
    <row r="72" spans="1:4" x14ac:dyDescent="0.2">
      <c r="A72" s="22" t="str">
        <f>'Example 6'!A1</f>
        <v>Example 6:- Linkages Of CHISQ.INV With CHISQ.INV.RT And CHIINV Functions</v>
      </c>
      <c r="B72" s="2"/>
      <c r="C72" s="2"/>
      <c r="D72" s="2"/>
    </row>
    <row r="73" spans="1:4" x14ac:dyDescent="0.2">
      <c r="A73" s="22"/>
      <c r="B73" s="2"/>
      <c r="C73" s="2"/>
      <c r="D73" s="2"/>
    </row>
    <row r="74" spans="1:4" ht="15.75" x14ac:dyDescent="0.25">
      <c r="A74" s="5" t="s">
        <v>8</v>
      </c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3" t="s">
        <v>7</v>
      </c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7" t="s">
        <v>6</v>
      </c>
      <c r="B78" s="2"/>
      <c r="C78" s="2"/>
      <c r="D78" s="2"/>
    </row>
    <row r="79" spans="1:4" x14ac:dyDescent="0.2">
      <c r="A79" s="7" t="s">
        <v>5</v>
      </c>
      <c r="B79" s="2"/>
      <c r="C79" s="2"/>
      <c r="D79" s="2"/>
    </row>
    <row r="80" spans="1:4" x14ac:dyDescent="0.2">
      <c r="A80" s="24" t="s">
        <v>4</v>
      </c>
      <c r="B80" s="2"/>
      <c r="C80" s="2"/>
      <c r="D80" s="2"/>
    </row>
    <row r="81" spans="1:4" x14ac:dyDescent="0.2">
      <c r="A81" s="24" t="s">
        <v>3</v>
      </c>
      <c r="B81" s="2"/>
      <c r="C81" s="2"/>
      <c r="D81" s="2"/>
    </row>
    <row r="82" spans="1:4" x14ac:dyDescent="0.2">
      <c r="A82" s="7" t="s">
        <v>2</v>
      </c>
      <c r="B82" s="2"/>
      <c r="C82" s="2"/>
      <c r="D82" s="2"/>
    </row>
    <row r="83" spans="1:4" x14ac:dyDescent="0.2">
      <c r="A83" s="7" t="s">
        <v>1</v>
      </c>
      <c r="B83" s="2"/>
      <c r="C83" s="2"/>
      <c r="D83" s="2"/>
    </row>
    <row r="84" spans="1:4" x14ac:dyDescent="0.2">
      <c r="A84" s="7" t="s">
        <v>0</v>
      </c>
      <c r="B84" s="2"/>
      <c r="C84" s="2"/>
      <c r="D84" s="2"/>
    </row>
    <row r="85" spans="1:4" x14ac:dyDescent="0.2">
      <c r="A85" s="7"/>
      <c r="B85" s="2"/>
      <c r="C85" s="2"/>
      <c r="D85" s="2"/>
    </row>
    <row r="86" spans="1:4" x14ac:dyDescent="0.2">
      <c r="A86" s="25"/>
      <c r="B86" s="25"/>
      <c r="C86" s="25"/>
      <c r="D86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69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2" t="s">
        <v>21</v>
      </c>
      <c r="B3" s="12" t="s">
        <v>20</v>
      </c>
      <c r="C3" s="2"/>
      <c r="D3" s="2"/>
      <c r="E3" s="2"/>
    </row>
    <row r="4" spans="1:5" x14ac:dyDescent="0.2">
      <c r="A4" s="7" t="s">
        <v>33</v>
      </c>
      <c r="B4" s="30">
        <v>0.9</v>
      </c>
      <c r="C4" s="2"/>
      <c r="D4" s="2"/>
      <c r="E4" s="2"/>
    </row>
    <row r="5" spans="1:5" x14ac:dyDescent="0.2">
      <c r="A5" s="7" t="s">
        <v>16</v>
      </c>
      <c r="B5" s="25">
        <v>2</v>
      </c>
      <c r="C5" s="2"/>
      <c r="D5" s="2"/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7" t="s">
        <v>32</v>
      </c>
      <c r="B7" s="2">
        <f>_xlfn.CHISQ.INV(B4,B5)</f>
        <v>4.6051701859880918</v>
      </c>
      <c r="C7" s="31"/>
      <c r="D7" s="2"/>
      <c r="E7" s="2"/>
    </row>
    <row r="8" spans="1:5" x14ac:dyDescent="0.2">
      <c r="A8" s="7" t="str">
        <f ca="1">"Formula in "&amp;ADDRESS(ROW(B7),COLUMN(B7),4)&amp;"   &gt;&gt;&gt;   "&amp;_xlfn.FORMULATEXT(B7)</f>
        <v>Formula in B7   &gt;&gt;&gt;   =CHISQ.INV(B4,B5)</v>
      </c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70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ht="25.5" x14ac:dyDescent="0.2">
      <c r="A3" s="33" t="s">
        <v>21</v>
      </c>
      <c r="B3" s="34" t="s">
        <v>20</v>
      </c>
      <c r="C3" s="35" t="s">
        <v>19</v>
      </c>
      <c r="D3" s="36" t="s">
        <v>18</v>
      </c>
      <c r="E3" s="2"/>
    </row>
    <row r="4" spans="1:5" x14ac:dyDescent="0.2">
      <c r="A4" s="7" t="s">
        <v>33</v>
      </c>
      <c r="B4" s="37">
        <v>0.95</v>
      </c>
      <c r="C4" s="2">
        <f>IF(AND(B4&gt;0,B4&lt;1),0,"Data input error")</f>
        <v>0</v>
      </c>
      <c r="D4" s="2" t="str">
        <f ca="1">_xlfn.FORMULATEXT(C4)</f>
        <v>=IF(AND(B4&gt;0,B4&lt;1),0,"Data input error")</v>
      </c>
      <c r="E4" s="2"/>
    </row>
    <row r="5" spans="1:5" x14ac:dyDescent="0.2">
      <c r="A5" s="7" t="s">
        <v>16</v>
      </c>
      <c r="B5" s="37">
        <v>1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7" t="s">
        <v>32</v>
      </c>
      <c r="B7" s="2">
        <f>_xlfn.CHISQ.INV(B4,B5)</f>
        <v>3.8414588206941236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7" t="str">
        <f ca="1">"Formula in "&amp;ADDRESS(ROW(B7),COLUMN(B7),4)&amp;"   &gt;&gt;&gt;   "&amp;_xlfn.FORMULATEXT(B7)</f>
        <v>Formula in B7   &gt;&gt;&gt;   =CHISQ.INV(B4,B5)</v>
      </c>
      <c r="B8" s="7"/>
      <c r="C8" s="2"/>
      <c r="D8" s="2"/>
      <c r="E8" s="2"/>
    </row>
    <row r="9" spans="1:5" x14ac:dyDescent="0.2">
      <c r="A9" s="7"/>
      <c r="B9" s="2"/>
      <c r="C9" s="2"/>
      <c r="D9" s="2"/>
      <c r="E9" s="2"/>
    </row>
    <row r="10" spans="1:5" x14ac:dyDescent="0.2">
      <c r="A10" s="7" t="s">
        <v>31</v>
      </c>
      <c r="B10" s="2"/>
      <c r="C10" s="2"/>
      <c r="D10" s="2"/>
      <c r="E10" s="2"/>
    </row>
    <row r="11" spans="1:5" x14ac:dyDescent="0.2">
      <c r="A11" s="36" t="s">
        <v>30</v>
      </c>
      <c r="B11" s="33" t="s">
        <v>29</v>
      </c>
      <c r="C11" s="38" t="s">
        <v>28</v>
      </c>
      <c r="D11" s="33" t="s">
        <v>27</v>
      </c>
      <c r="E11" s="12"/>
    </row>
    <row r="12" spans="1:5" x14ac:dyDescent="0.2">
      <c r="A12" s="2" t="str">
        <f>'CHISQ.INV'!A36</f>
        <v>probability</v>
      </c>
      <c r="B12" s="7" t="s">
        <v>25</v>
      </c>
      <c r="C12" s="2"/>
      <c r="D12" s="2"/>
      <c r="E12" s="2"/>
    </row>
    <row r="13" spans="1:5" x14ac:dyDescent="0.2">
      <c r="A13" s="2"/>
      <c r="B13" s="7" t="s">
        <v>24</v>
      </c>
      <c r="C13" s="2"/>
      <c r="D13" s="2"/>
      <c r="E13" s="2"/>
    </row>
    <row r="14" spans="1:5" x14ac:dyDescent="0.2">
      <c r="A14" s="2"/>
      <c r="B14" s="7" t="s">
        <v>26</v>
      </c>
      <c r="C14" s="2"/>
      <c r="D14" s="2"/>
      <c r="E14" s="2"/>
    </row>
    <row r="15" spans="1:5" x14ac:dyDescent="0.2">
      <c r="A15" s="2"/>
      <c r="B15" s="12" t="s">
        <v>22</v>
      </c>
      <c r="C15" s="12" t="b">
        <f>AND(B4&gt;0,B4&lt;=1)</f>
        <v>1</v>
      </c>
      <c r="D15" s="2" t="str">
        <f ca="1">_xlfn.FORMULATEXT(C15)</f>
        <v>=AND(B4&gt;0,B4&lt;=1)</v>
      </c>
      <c r="E15" s="2"/>
    </row>
    <row r="16" spans="1:5" x14ac:dyDescent="0.2">
      <c r="A16" s="2" t="str">
        <f>'CHISQ.INV'!A37</f>
        <v>deg_freedom</v>
      </c>
      <c r="B16" s="7" t="s">
        <v>25</v>
      </c>
      <c r="C16" s="2"/>
      <c r="D16" s="2"/>
      <c r="E16" s="2"/>
    </row>
    <row r="17" spans="1:5" x14ac:dyDescent="0.2">
      <c r="A17" s="2"/>
      <c r="B17" s="7" t="s">
        <v>24</v>
      </c>
      <c r="C17" s="2"/>
      <c r="D17" s="2"/>
      <c r="E17" s="2"/>
    </row>
    <row r="18" spans="1:5" x14ac:dyDescent="0.2">
      <c r="A18" s="2"/>
      <c r="B18" s="7" t="s">
        <v>23</v>
      </c>
      <c r="C18" s="2"/>
      <c r="D18" s="2"/>
      <c r="E18" s="2"/>
    </row>
    <row r="19" spans="1:5" x14ac:dyDescent="0.2">
      <c r="A19" s="2"/>
      <c r="B19" s="12" t="s">
        <v>22</v>
      </c>
      <c r="C19" s="12" t="b">
        <f>AND(B5&gt;0,B5&lt;=100)</f>
        <v>1</v>
      </c>
      <c r="D19" s="2" t="str">
        <f ca="1">_xlfn.FORMULATEXT(C19)</f>
        <v>=AND(B5&gt;0,B5&lt;=100)</v>
      </c>
      <c r="E19" s="2"/>
    </row>
    <row r="20" spans="1:5" x14ac:dyDescent="0.2">
      <c r="A20" s="7"/>
      <c r="B20" s="2"/>
      <c r="C20" s="2"/>
      <c r="D20" s="2"/>
      <c r="E20" s="2"/>
    </row>
  </sheetData>
  <conditionalFormatting sqref="C4:C5 C7:C9">
    <cfRule type="cellIs" dxfId="3" priority="2" operator="equal">
      <formula>0</formula>
    </cfRule>
  </conditionalFormatting>
  <dataValidations count="2">
    <dataValidation type="custom" allowBlank="1" showInputMessage="1" showErrorMessage="1" errorTitle="Data input error" error="Input the probability for which x is sought._x000a_Must be greater than 0 and less than 1." promptTitle="Data input validation" prompt="Input the probability for which x is sought._x000a_Must be greater than 0 and less than 1." sqref="B4" xr:uid="{00000000-0002-0000-0200-000000000000}">
      <formula1>AND(B4&gt;0,B4&lt;1)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200-000001000000}">
      <formula1>AND(B5&gt;=1,B5&lt;=100)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P28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2" t="s">
        <v>73</v>
      </c>
      <c r="B1" s="27"/>
      <c r="C1" s="27"/>
      <c r="D1" s="27"/>
      <c r="E1" s="27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7"/>
      <c r="B4" s="2" t="s">
        <v>67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7" t="s">
        <v>68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7">
        <v>0.99</v>
      </c>
      <c r="B6" s="31">
        <f>_xlfn.CHISQ.INV($A6,B$5)</f>
        <v>6.6348966010212118</v>
      </c>
      <c r="C6" s="31">
        <f t="shared" ref="C6:F6" si="0">_xlfn.CHISQ.INV($A6,C$5)</f>
        <v>9.2103403719761818</v>
      </c>
      <c r="D6" s="31">
        <f t="shared" si="0"/>
        <v>11.344866730144364</v>
      </c>
      <c r="E6" s="31">
        <f t="shared" si="0"/>
        <v>13.276704135987615</v>
      </c>
      <c r="F6" s="31">
        <f t="shared" si="0"/>
        <v>15.086272469388986</v>
      </c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7">
        <f t="shared" ref="A7:A25" si="1">A6-0.05</f>
        <v>0.94</v>
      </c>
      <c r="B7" s="31">
        <f t="shared" ref="B7:F25" si="2">_xlfn.CHISQ.INV($A7,B$5)</f>
        <v>3.5373845964625992</v>
      </c>
      <c r="C7" s="31">
        <f t="shared" si="2"/>
        <v>5.626821433520071</v>
      </c>
      <c r="D7" s="31">
        <f t="shared" si="2"/>
        <v>7.4068800431032269</v>
      </c>
      <c r="E7" s="31">
        <f t="shared" si="2"/>
        <v>9.0443683687166079</v>
      </c>
      <c r="F7" s="31">
        <f t="shared" si="2"/>
        <v>10.596232061319368</v>
      </c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7">
        <f t="shared" si="1"/>
        <v>0.8899999999999999</v>
      </c>
      <c r="B8" s="31">
        <f t="shared" si="2"/>
        <v>2.5542213124963542</v>
      </c>
      <c r="C8" s="31">
        <f t="shared" si="2"/>
        <v>4.4145498263794396</v>
      </c>
      <c r="D8" s="31">
        <f t="shared" si="2"/>
        <v>6.0333270853916341</v>
      </c>
      <c r="E8" s="31">
        <f t="shared" si="2"/>
        <v>7.5390414780959736</v>
      </c>
      <c r="F8" s="31">
        <f t="shared" si="2"/>
        <v>8.9766286869307823</v>
      </c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7">
        <f t="shared" si="1"/>
        <v>0.83999999999999986</v>
      </c>
      <c r="B9" s="31">
        <f t="shared" si="2"/>
        <v>1.9742260895909471</v>
      </c>
      <c r="C9" s="31">
        <f t="shared" si="2"/>
        <v>3.6651629274966187</v>
      </c>
      <c r="D9" s="31">
        <f t="shared" si="2"/>
        <v>5.1665493161607792</v>
      </c>
      <c r="E9" s="31">
        <f t="shared" si="2"/>
        <v>6.5770482126793812</v>
      </c>
      <c r="F9" s="31">
        <f t="shared" si="2"/>
        <v>7.9324134701182576</v>
      </c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7">
        <f t="shared" si="1"/>
        <v>0.78999999999999981</v>
      </c>
      <c r="B10" s="31">
        <f t="shared" si="2"/>
        <v>1.5714263085276119</v>
      </c>
      <c r="C10" s="31">
        <f t="shared" si="2"/>
        <v>3.1212954965293349</v>
      </c>
      <c r="D10" s="31">
        <f t="shared" si="2"/>
        <v>4.5258056490614678</v>
      </c>
      <c r="E10" s="31">
        <f t="shared" si="2"/>
        <v>5.8580876983349714</v>
      </c>
      <c r="F10" s="31">
        <f t="shared" si="2"/>
        <v>7.1460924177418041</v>
      </c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7">
        <f t="shared" si="1"/>
        <v>0.73999999999999977</v>
      </c>
      <c r="B11" s="31">
        <f t="shared" si="2"/>
        <v>1.2687569755773032</v>
      </c>
      <c r="C11" s="31">
        <f t="shared" si="2"/>
        <v>2.6941472959332167</v>
      </c>
      <c r="D11" s="31">
        <f t="shared" si="2"/>
        <v>4.0135936287611749</v>
      </c>
      <c r="E11" s="31">
        <f t="shared" si="2"/>
        <v>5.2774003391378574</v>
      </c>
      <c r="F11" s="31">
        <f t="shared" si="2"/>
        <v>6.5065413832237411</v>
      </c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7">
        <f t="shared" si="1"/>
        <v>0.68999999999999972</v>
      </c>
      <c r="B12" s="31">
        <f t="shared" si="2"/>
        <v>1.0306757767293062</v>
      </c>
      <c r="C12" s="31">
        <f t="shared" si="2"/>
        <v>2.3423659630058884</v>
      </c>
      <c r="D12" s="31">
        <f t="shared" si="2"/>
        <v>3.5842376312189423</v>
      </c>
      <c r="E12" s="31">
        <f t="shared" si="2"/>
        <v>4.7857092381540429</v>
      </c>
      <c r="F12" s="31">
        <f t="shared" si="2"/>
        <v>5.9613288295060451</v>
      </c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7">
        <f t="shared" si="1"/>
        <v>0.63999999999999968</v>
      </c>
      <c r="B13" s="31">
        <f t="shared" si="2"/>
        <v>0.83789324404148224</v>
      </c>
      <c r="C13" s="31">
        <f t="shared" si="2"/>
        <v>2.0433024950639611</v>
      </c>
      <c r="D13" s="31">
        <f t="shared" si="2"/>
        <v>3.2125547276605468</v>
      </c>
      <c r="E13" s="31">
        <f t="shared" si="2"/>
        <v>4.3557178457237509</v>
      </c>
      <c r="F13" s="31">
        <f t="shared" si="2"/>
        <v>5.4813069138461188</v>
      </c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7">
        <f t="shared" si="1"/>
        <v>0.58999999999999964</v>
      </c>
      <c r="B14" s="31">
        <f t="shared" si="2"/>
        <v>0.67880071411244602</v>
      </c>
      <c r="C14" s="31">
        <f t="shared" si="2"/>
        <v>1.7831962385675653</v>
      </c>
      <c r="D14" s="31">
        <f t="shared" si="2"/>
        <v>2.8831139113979574</v>
      </c>
      <c r="E14" s="31">
        <f t="shared" si="2"/>
        <v>3.9705950786549256</v>
      </c>
      <c r="F14" s="31">
        <f t="shared" si="2"/>
        <v>5.0484166394937411</v>
      </c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7">
        <f t="shared" si="1"/>
        <v>0.53999999999999959</v>
      </c>
      <c r="B15" s="31">
        <f t="shared" si="2"/>
        <v>0.54589466655091645</v>
      </c>
      <c r="C15" s="31">
        <f t="shared" si="2"/>
        <v>1.553057578997991</v>
      </c>
      <c r="D15" s="31">
        <f t="shared" si="2"/>
        <v>2.5857115777501565</v>
      </c>
      <c r="E15" s="31">
        <f t="shared" si="2"/>
        <v>3.6191096811367109</v>
      </c>
      <c r="F15" s="31">
        <f t="shared" si="2"/>
        <v>4.6505224972026493</v>
      </c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7">
        <f t="shared" si="1"/>
        <v>0.4899999999999996</v>
      </c>
      <c r="B16" s="31">
        <f t="shared" si="2"/>
        <v>0.43406710536994236</v>
      </c>
      <c r="C16" s="31">
        <f t="shared" si="2"/>
        <v>1.3466891065275295</v>
      </c>
      <c r="D16" s="31">
        <f t="shared" si="2"/>
        <v>2.3131835225521793</v>
      </c>
      <c r="E16" s="31">
        <f t="shared" si="2"/>
        <v>3.2932654193493116</v>
      </c>
      <c r="F16" s="31">
        <f t="shared" si="2"/>
        <v>4.2788918083093312</v>
      </c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7">
        <f t="shared" si="1"/>
        <v>0.43999999999999961</v>
      </c>
      <c r="B17" s="31">
        <f t="shared" si="2"/>
        <v>0.3397042225981825</v>
      </c>
      <c r="C17" s="31">
        <f t="shared" si="2"/>
        <v>1.159636990505883</v>
      </c>
      <c r="D17" s="31">
        <f t="shared" si="2"/>
        <v>2.0602315092094377</v>
      </c>
      <c r="E17" s="31">
        <f t="shared" si="2"/>
        <v>2.987019504727435</v>
      </c>
      <c r="F17" s="31">
        <f t="shared" si="2"/>
        <v>3.9268168999048054</v>
      </c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7">
        <f t="shared" si="1"/>
        <v>0.38999999999999962</v>
      </c>
      <c r="B18" s="31">
        <f t="shared" si="2"/>
        <v>0.26017493150389231</v>
      </c>
      <c r="C18" s="31">
        <f t="shared" si="2"/>
        <v>0.98859264362955923</v>
      </c>
      <c r="D18" s="31">
        <f t="shared" si="2"/>
        <v>1.8227353992337956</v>
      </c>
      <c r="E18" s="31">
        <f t="shared" si="2"/>
        <v>2.6955130457155745</v>
      </c>
      <c r="F18" s="31">
        <f t="shared" si="2"/>
        <v>3.5887714095128072</v>
      </c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7">
        <f t="shared" si="1"/>
        <v>0.33999999999999964</v>
      </c>
      <c r="B19" s="31">
        <f t="shared" si="2"/>
        <v>0.19352359333264571</v>
      </c>
      <c r="C19" s="31">
        <f t="shared" si="2"/>
        <v>0.83103088792333057</v>
      </c>
      <c r="D19" s="31">
        <f t="shared" si="2"/>
        <v>1.5973096160682894</v>
      </c>
      <c r="E19" s="31">
        <f t="shared" si="2"/>
        <v>2.4145469540614606</v>
      </c>
      <c r="F19" s="31">
        <f t="shared" si="2"/>
        <v>3.2598109512315747</v>
      </c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7">
        <f t="shared" si="1"/>
        <v>0.28999999999999965</v>
      </c>
      <c r="B20" s="31">
        <f t="shared" si="2"/>
        <v>0.13827695121276029</v>
      </c>
      <c r="C20" s="31">
        <f t="shared" si="2"/>
        <v>0.6849806178935508</v>
      </c>
      <c r="D20" s="31">
        <f t="shared" si="2"/>
        <v>1.3809762502783018</v>
      </c>
      <c r="E20" s="31">
        <f t="shared" si="2"/>
        <v>2.1401505704949031</v>
      </c>
      <c r="F20" s="31">
        <f t="shared" si="2"/>
        <v>2.9350413194539828</v>
      </c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7">
        <f t="shared" si="1"/>
        <v>0.23999999999999966</v>
      </c>
      <c r="B21" s="31">
        <f t="shared" si="2"/>
        <v>9.3318511897828638E-2</v>
      </c>
      <c r="C21" s="31">
        <f t="shared" si="2"/>
        <v>0.54887369140351971</v>
      </c>
      <c r="D21" s="31">
        <f t="shared" si="2"/>
        <v>1.1708659569870863</v>
      </c>
      <c r="E21" s="31">
        <f t="shared" si="2"/>
        <v>1.8681128193205818</v>
      </c>
      <c r="F21" s="31">
        <f t="shared" si="2"/>
        <v>2.6089826214550409</v>
      </c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7">
        <f t="shared" si="1"/>
        <v>0.18999999999999967</v>
      </c>
      <c r="B22" s="31">
        <f t="shared" si="2"/>
        <v>5.7804676450841828E-2</v>
      </c>
      <c r="C22" s="31">
        <f t="shared" si="2"/>
        <v>0.4214420626313044</v>
      </c>
      <c r="D22" s="31">
        <f t="shared" si="2"/>
        <v>0.96384267640612231</v>
      </c>
      <c r="E22" s="31">
        <f t="shared" si="2"/>
        <v>1.5932767756705295</v>
      </c>
      <c r="F22" s="31">
        <f t="shared" si="2"/>
        <v>2.2745325261867473</v>
      </c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7">
        <f t="shared" si="1"/>
        <v>0.13999999999999968</v>
      </c>
      <c r="B23" s="31">
        <f t="shared" si="2"/>
        <v>3.1107846002146278E-2</v>
      </c>
      <c r="C23" s="31">
        <f t="shared" si="2"/>
        <v>0.30164577946916649</v>
      </c>
      <c r="D23" s="31">
        <f t="shared" si="2"/>
        <v>0.75583023254181581</v>
      </c>
      <c r="E23" s="31">
        <f t="shared" si="2"/>
        <v>1.3080985616689167</v>
      </c>
      <c r="F23" s="31">
        <f t="shared" si="2"/>
        <v>1.920739308512126</v>
      </c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7">
        <f t="shared" si="1"/>
        <v>8.9999999999999677E-2</v>
      </c>
      <c r="B24" s="31">
        <f t="shared" si="2"/>
        <v>1.2777711671052917E-2</v>
      </c>
      <c r="C24" s="31">
        <f t="shared" si="2"/>
        <v>0.18862135894248194</v>
      </c>
      <c r="D24" s="31">
        <f t="shared" si="2"/>
        <v>0.54008799292556264</v>
      </c>
      <c r="E24" s="31">
        <f t="shared" si="2"/>
        <v>0.99865412149947264</v>
      </c>
      <c r="F24" s="31">
        <f t="shared" si="2"/>
        <v>1.5264282405316971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7">
        <f t="shared" si="1"/>
        <v>3.9999999999999675E-2</v>
      </c>
      <c r="B25" s="31">
        <f t="shared" si="2"/>
        <v>2.5153819343539606E-3</v>
      </c>
      <c r="C25" s="31">
        <f t="shared" si="2"/>
        <v>8.1643989040509568E-2</v>
      </c>
      <c r="D25" s="31">
        <f t="shared" si="2"/>
        <v>0.30015141879722379</v>
      </c>
      <c r="E25" s="31">
        <f t="shared" si="2"/>
        <v>0.62714516070536452</v>
      </c>
      <c r="F25" s="31">
        <f t="shared" si="2"/>
        <v>1.0313229709926572</v>
      </c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7" t="str">
        <f ca="1">"The formula in the key cell "&amp;ADDRESS(ROW(B6),COLUMN(B6),4)&amp;" is: &gt;&gt;&gt;   "&amp;_xlfn.FORMULATEXT(B6)</f>
        <v>The formula in the key cell B6 is: &gt;&gt;&gt;   =CHISQ.INV($A6,B$5)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98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ht="25.5" x14ac:dyDescent="0.2">
      <c r="A3" s="33" t="s">
        <v>21</v>
      </c>
      <c r="B3" s="34" t="s">
        <v>20</v>
      </c>
      <c r="C3" s="35" t="s">
        <v>19</v>
      </c>
      <c r="D3" s="36" t="s">
        <v>18</v>
      </c>
      <c r="E3" s="2"/>
    </row>
    <row r="4" spans="1:5" x14ac:dyDescent="0.2">
      <c r="A4" s="7" t="s">
        <v>17</v>
      </c>
      <c r="B4" s="37">
        <v>0.76</v>
      </c>
      <c r="C4" s="2">
        <f>IF(AND(B4&gt;0,B4&lt;1),0,"Data input error")</f>
        <v>0</v>
      </c>
      <c r="D4" s="2" t="str">
        <f ca="1">_xlfn.FORMULATEXT(C4)</f>
        <v>=IF(AND(B4&gt;0,B4&lt;1),0,"Data input error")</v>
      </c>
      <c r="E4" s="2"/>
    </row>
    <row r="5" spans="1:5" x14ac:dyDescent="0.2">
      <c r="A5" s="7" t="s">
        <v>16</v>
      </c>
      <c r="B5" s="37">
        <v>1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7" t="s">
        <v>15</v>
      </c>
      <c r="B7" s="2">
        <f>_xlfn.CHISQ.INV(B4,B5)</f>
        <v>1.3805939615297615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7" t="str">
        <f ca="1">"Formula in "&amp;ADDRESS(ROW(B7),COLUMN(B7),4)&amp;"   &gt;&gt;&gt;   "&amp;_xlfn.FORMULATEXT(B7)</f>
        <v>Formula in B7   &gt;&gt;&gt;   =CHISQ.INV(B4,B5)</v>
      </c>
      <c r="B8" s="2"/>
      <c r="C8" s="2"/>
      <c r="D8" s="2"/>
      <c r="E8" s="2"/>
    </row>
    <row r="9" spans="1:5" x14ac:dyDescent="0.2">
      <c r="A9" s="7"/>
      <c r="B9" s="2"/>
      <c r="C9" s="2"/>
      <c r="D9" s="2"/>
      <c r="E9" s="2"/>
    </row>
    <row r="10" spans="1:5" x14ac:dyDescent="0.2">
      <c r="A10" s="16" t="s">
        <v>99</v>
      </c>
      <c r="B10" s="2"/>
      <c r="C10" s="2"/>
      <c r="D10" s="2"/>
      <c r="E10" s="2"/>
    </row>
    <row r="11" spans="1:5" x14ac:dyDescent="0.2">
      <c r="A11" s="7" t="s">
        <v>14</v>
      </c>
      <c r="B11" s="39">
        <f>_xlfn.CHISQ.DIST(B7,B5,TRUE)</f>
        <v>0.76000000000000012</v>
      </c>
      <c r="C11" s="2"/>
      <c r="D11" s="2"/>
      <c r="E11" s="2"/>
    </row>
    <row r="12" spans="1:5" ht="38.25" x14ac:dyDescent="0.2">
      <c r="A12" s="40" t="str">
        <f ca="1">"Formula in "&amp;ADDRESS(ROW(B11),COLUMN(B11),4)&amp;"   &gt;&gt;&gt;   "&amp;_xlfn.FORMULATEXT(B11)</f>
        <v>Formula in B11   &gt;&gt;&gt;   =CHISQ.DIST(B7,B5,TRUE)</v>
      </c>
      <c r="B12" s="2"/>
      <c r="C12" s="41" t="str">
        <f>IF(ABS(B11-B4)&lt;0.0001,"Error: Within accepted tolerance","Error: Outside accepted tolerance")</f>
        <v>Error: Within accepted tolerance</v>
      </c>
      <c r="D12" s="42" t="str">
        <f ca="1">_xlfn.FORMULATEXT(C12)</f>
        <v>=IF(ABS(B11-B4)&lt;0.0001,"Error: Within accepted tolerance","Error: Outside accepted tolerance")</v>
      </c>
      <c r="E12" s="2"/>
    </row>
    <row r="13" spans="1:5" x14ac:dyDescent="0.2">
      <c r="A13" s="7"/>
      <c r="B13" s="2"/>
      <c r="C13" s="2"/>
      <c r="D13" s="2"/>
      <c r="E13" s="2"/>
    </row>
    <row r="14" spans="1:5" x14ac:dyDescent="0.2">
      <c r="A14" s="16" t="s">
        <v>85</v>
      </c>
      <c r="B14" s="2"/>
      <c r="C14" s="2"/>
      <c r="D14" s="2"/>
      <c r="E14" s="2"/>
    </row>
    <row r="15" spans="1:5" x14ac:dyDescent="0.2">
      <c r="A15" s="7" t="s">
        <v>10</v>
      </c>
      <c r="B15" s="2"/>
      <c r="C15" s="2"/>
      <c r="D15" s="2"/>
      <c r="E15" s="2"/>
    </row>
    <row r="16" spans="1:5" x14ac:dyDescent="0.2">
      <c r="A16" s="7" t="s">
        <v>9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</sheetData>
  <conditionalFormatting sqref="C7:C8 C4:C5">
    <cfRule type="cellIs" dxfId="2" priority="3" operator="equal">
      <formula>0</formula>
    </cfRule>
  </conditionalFormatting>
  <dataValidations count="2">
    <dataValidation type="custom" allowBlank="1" showInputMessage="1" showErrorMessage="1" errorTitle="Data input error" error="Input the probability for which x is sought._x000a_Must be greater than 0 and less than 1." promptTitle="Data input validation" prompt="Input the probability for which x is sought._x000a_Must be greater than 0 and less than 1." sqref="B4" xr:uid="{00000000-0002-0000-0400-000000000000}">
      <formula1>AND(B4&gt;0,B4&lt;1)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400-000001000000}">
      <formula1>AND(B5&gt;=1,B5&lt;=100)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100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ht="25.5" x14ac:dyDescent="0.2">
      <c r="A3" s="33" t="s">
        <v>21</v>
      </c>
      <c r="B3" s="34" t="s">
        <v>20</v>
      </c>
      <c r="C3" s="35" t="s">
        <v>19</v>
      </c>
      <c r="D3" s="36" t="s">
        <v>18</v>
      </c>
      <c r="E3" s="2"/>
    </row>
    <row r="4" spans="1:5" x14ac:dyDescent="0.2">
      <c r="A4" s="7" t="s">
        <v>17</v>
      </c>
      <c r="B4" s="37">
        <v>0.76</v>
      </c>
      <c r="C4" s="2">
        <f>IF(AND(B4&gt;0,B4&lt;1),0,"Data input error")</f>
        <v>0</v>
      </c>
      <c r="D4" s="2" t="str">
        <f ca="1">_xlfn.FORMULATEXT(C4)</f>
        <v>=IF(AND(B4&gt;0,B4&lt;1),0,"Data input error")</v>
      </c>
      <c r="E4" s="2"/>
    </row>
    <row r="5" spans="1:5" x14ac:dyDescent="0.2">
      <c r="A5" s="7" t="s">
        <v>16</v>
      </c>
      <c r="B5" s="37">
        <v>1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7" t="s">
        <v>15</v>
      </c>
      <c r="B7" s="2">
        <f>_xlfn.CHISQ.INV(B4,B5)</f>
        <v>1.3805939615297615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7" t="str">
        <f ca="1">"Formula in "&amp;ADDRESS(ROW(B7),COLUMN(B7),4)&amp;"   &gt;&gt;&gt;   "&amp;_xlfn.FORMULATEXT(B7)</f>
        <v>Formula in B7   &gt;&gt;&gt;   =CHISQ.INV(B4,B5)</v>
      </c>
      <c r="B8" s="2"/>
      <c r="C8" s="2"/>
      <c r="D8" s="2"/>
      <c r="E8" s="2"/>
    </row>
    <row r="9" spans="1:5" x14ac:dyDescent="0.2">
      <c r="A9" s="7"/>
      <c r="B9" s="2"/>
      <c r="C9" s="2"/>
      <c r="D9" s="2"/>
      <c r="E9" s="2"/>
    </row>
    <row r="10" spans="1:5" x14ac:dyDescent="0.2">
      <c r="A10" s="7" t="s">
        <v>13</v>
      </c>
      <c r="B10" s="2"/>
      <c r="C10" s="2"/>
      <c r="D10" s="2"/>
      <c r="E10" s="2"/>
    </row>
    <row r="11" spans="1:5" x14ac:dyDescent="0.2">
      <c r="A11" s="7" t="s">
        <v>12</v>
      </c>
      <c r="B11" s="39">
        <f>1-_xlfn.CHISQ.DIST.RT(B7,B5)</f>
        <v>0.76000000000000012</v>
      </c>
      <c r="C11" s="2"/>
      <c r="D11" s="2"/>
      <c r="E11" s="2"/>
    </row>
    <row r="12" spans="1:5" ht="38.25" x14ac:dyDescent="0.2">
      <c r="A12" s="40" t="str">
        <f ca="1">"Formula in "&amp;ADDRESS(ROW(B11),COLUMN(B11),4)&amp;"   &gt;&gt;&gt;   "&amp;_xlfn.FORMULATEXT(B11)</f>
        <v>Formula in B11   &gt;&gt;&gt;   =1-CHISQ.DIST.RT(B7,B5)</v>
      </c>
      <c r="B12" s="41"/>
      <c r="C12" s="41" t="str">
        <f>IF(ABS(B11-B4)&lt;0.0001,"Error: Within accepted tolerance","Error: Outside accepted tolerance")</f>
        <v>Error: Within accepted tolerance</v>
      </c>
      <c r="D12" s="42" t="str">
        <f ca="1">_xlfn.FORMULATEXT(C12)</f>
        <v>=IF(ABS(B11-B4)&lt;0.0001,"Error: Within accepted tolerance","Error: Outside accepted tolerance")</v>
      </c>
      <c r="E12" s="2"/>
    </row>
    <row r="13" spans="1:5" x14ac:dyDescent="0.2">
      <c r="A13" s="7"/>
      <c r="B13" s="2"/>
      <c r="C13" s="2"/>
      <c r="D13" s="2"/>
      <c r="E13" s="2"/>
    </row>
    <row r="14" spans="1:5" x14ac:dyDescent="0.2">
      <c r="A14" s="7" t="s">
        <v>11</v>
      </c>
      <c r="B14" s="2"/>
      <c r="C14" s="2"/>
      <c r="D14" s="2"/>
      <c r="E14" s="2"/>
    </row>
    <row r="15" spans="1:5" x14ac:dyDescent="0.2">
      <c r="A15" s="7" t="s">
        <v>10</v>
      </c>
      <c r="B15" s="2"/>
      <c r="C15" s="2"/>
      <c r="D15" s="2"/>
      <c r="E15" s="2"/>
    </row>
    <row r="16" spans="1:5" x14ac:dyDescent="0.2">
      <c r="A16" s="7" t="s">
        <v>9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</sheetData>
  <conditionalFormatting sqref="C7:C8 C10:C11 C4:C5">
    <cfRule type="cellIs" dxfId="1" priority="3" operator="equal">
      <formula>0</formula>
    </cfRule>
  </conditionalFormatting>
  <dataValidations count="2"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500-000000000000}">
      <formula1>AND(B5&gt;=1,B5&lt;=100)</formula1>
    </dataValidation>
    <dataValidation type="custom" allowBlank="1" showInputMessage="1" showErrorMessage="1" errorTitle="Data input error" error="Input the probability for which x is sought._x000a_Must be greater than 0 and less than 1." promptTitle="Data input validation" prompt="Input the probability for which x is sought._x000a_Must be greater than 0 and less than 1." sqref="B4" xr:uid="{00000000-0002-0000-0500-000001000000}">
      <formula1>AND(B4&gt;0,B4&lt;1)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2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101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ht="25.5" x14ac:dyDescent="0.2">
      <c r="A3" s="33" t="s">
        <v>21</v>
      </c>
      <c r="B3" s="34" t="s">
        <v>20</v>
      </c>
      <c r="C3" s="35" t="s">
        <v>19</v>
      </c>
      <c r="D3" s="36" t="s">
        <v>18</v>
      </c>
      <c r="E3" s="2"/>
    </row>
    <row r="4" spans="1:5" x14ac:dyDescent="0.2">
      <c r="A4" s="7" t="s">
        <v>17</v>
      </c>
      <c r="B4" s="37">
        <v>0.76</v>
      </c>
      <c r="C4" s="2">
        <f>IF(AND(B4&gt;0,B4&lt;1),0,"Data input error")</f>
        <v>0</v>
      </c>
      <c r="D4" s="2" t="str">
        <f ca="1">_xlfn.FORMULATEXT(C4)</f>
        <v>=IF(AND(B4&gt;0,B4&lt;1),0,"Data input error")</v>
      </c>
      <c r="E4" s="2"/>
    </row>
    <row r="5" spans="1:5" x14ac:dyDescent="0.2">
      <c r="A5" s="7" t="s">
        <v>16</v>
      </c>
      <c r="B5" s="37">
        <v>1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7" t="s">
        <v>15</v>
      </c>
      <c r="B7" s="2">
        <f>_xlfn.CHISQ.INV(B4,B5)</f>
        <v>1.3805939615297615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7" t="str">
        <f ca="1">"Formula in "&amp;ADDRESS(ROW(B7),COLUMN(B7),4)&amp;"   &gt;&gt;&gt;   "&amp;_xlfn.FORMULATEXT(B7)</f>
        <v>Formula in B7   &gt;&gt;&gt;   =CHISQ.INV(B4,B5)</v>
      </c>
      <c r="B8" s="2"/>
      <c r="C8" s="2"/>
      <c r="D8" s="2"/>
      <c r="E8" s="2"/>
    </row>
    <row r="9" spans="1:5" x14ac:dyDescent="0.2">
      <c r="A9" s="7"/>
      <c r="B9" s="2"/>
      <c r="C9" s="2"/>
      <c r="D9" s="2"/>
      <c r="E9" s="2"/>
    </row>
    <row r="10" spans="1:5" x14ac:dyDescent="0.2">
      <c r="A10" s="16" t="s">
        <v>87</v>
      </c>
      <c r="B10" s="2"/>
      <c r="C10" s="2"/>
      <c r="D10" s="2"/>
      <c r="E10" s="2"/>
    </row>
    <row r="11" spans="1:5" x14ac:dyDescent="0.2">
      <c r="A11" s="43" t="s">
        <v>86</v>
      </c>
      <c r="B11" s="44">
        <f>_xlfn.CHISQ.INV.RT(1-B4,B5)</f>
        <v>1.3805939615297615</v>
      </c>
      <c r="C11" s="41" t="str">
        <f>IF(B7=B11,"Results the same","Difference in result")</f>
        <v>Results the same</v>
      </c>
      <c r="D11" s="41" t="str">
        <f ca="1">_xlfn.FORMULATEXT(C11)</f>
        <v>=IF(B7=B11,"Results the same","Difference in result")</v>
      </c>
      <c r="E11" s="2"/>
    </row>
    <row r="12" spans="1:5" x14ac:dyDescent="0.2">
      <c r="A12" s="40" t="str">
        <f ca="1">"Formula in "&amp;ADDRESS(ROW(B11),COLUMN(B11),4)&amp;"   &gt;&gt;&gt;   "&amp;_xlfn.FORMULATEXT(B11)</f>
        <v>Formula in B11   &gt;&gt;&gt;   =CHISQ.INV.RT(1-B4,B5)</v>
      </c>
      <c r="B12" s="2"/>
      <c r="C12" s="2"/>
      <c r="D12" s="2"/>
      <c r="E12" s="2"/>
    </row>
    <row r="13" spans="1:5" x14ac:dyDescent="0.2">
      <c r="A13" s="7"/>
      <c r="B13" s="2"/>
      <c r="C13" s="2"/>
      <c r="D13" s="2"/>
      <c r="E13" s="2"/>
    </row>
    <row r="14" spans="1:5" x14ac:dyDescent="0.2">
      <c r="A14" s="16" t="s">
        <v>96</v>
      </c>
      <c r="B14" s="2"/>
      <c r="C14" s="2"/>
      <c r="D14" s="2"/>
      <c r="E14" s="2"/>
    </row>
    <row r="15" spans="1:5" x14ac:dyDescent="0.2">
      <c r="A15" s="43" t="s">
        <v>97</v>
      </c>
      <c r="B15" s="44">
        <f>CHIINV(1-B4,B5)</f>
        <v>1.3805939615297615</v>
      </c>
      <c r="C15" s="41" t="str">
        <f>IF(B7=B15,"Results the same","Difference in result")</f>
        <v>Results the same</v>
      </c>
      <c r="D15" s="41" t="str">
        <f ca="1">_xlfn.FORMULATEXT(C15)</f>
        <v>=IF(B7=B15,"Results the same","Difference in result")</v>
      </c>
      <c r="E15" s="2"/>
    </row>
    <row r="16" spans="1:5" x14ac:dyDescent="0.2">
      <c r="A16" s="40" t="str">
        <f ca="1">"Formula in "&amp;ADDRESS(ROW(B15),COLUMN(B15),4)&amp;"   &gt;&gt;&gt;   "&amp;_xlfn.FORMULATEXT(B15)</f>
        <v>Formula in B15   &gt;&gt;&gt;   =CHIINV(1-B4,B5)</v>
      </c>
      <c r="B16" s="2"/>
      <c r="C16" s="2"/>
      <c r="D16" s="2"/>
      <c r="E16" s="2"/>
    </row>
    <row r="17" spans="1:5" x14ac:dyDescent="0.2">
      <c r="A17" s="7"/>
      <c r="B17" s="2"/>
      <c r="C17" s="2"/>
      <c r="D17" s="2"/>
      <c r="E17" s="2"/>
    </row>
  </sheetData>
  <conditionalFormatting sqref="C7:C8 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 for which x is sought._x000a_Must be greater than 0 and less than 1." promptTitle="Data input validation" prompt="Input the probability for which x is sought._x000a_Must be greater than 0 and less than 1." sqref="B4" xr:uid="{00000000-0002-0000-0600-000000000000}">
      <formula1>AND(B4&gt;0,B4&lt;1)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600-000001000000}">
      <formula1>AND(B5&gt;=1,B5&lt;=100)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CHISQ.INV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2013-05-22T20:29:46Z</dcterms:created>
  <dcterms:modified xsi:type="dcterms:W3CDTF">2020-08-26T14:08:44Z</dcterms:modified>
</cp:coreProperties>
</file>